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whenderson\Documents\Mar 20 WFH\Benchmarking Update Summer 2020\August 2020 Benchmarking Materials\"/>
    </mc:Choice>
  </mc:AlternateContent>
  <xr:revisionPtr revIDLastSave="0" documentId="13_ncr:1_{223F8F0A-04A3-4290-8DE3-F47427BE5EE9}" xr6:coauthVersionLast="45" xr6:coauthVersionMax="45" xr10:uidLastSave="{00000000-0000-0000-0000-000000000000}"/>
  <bookViews>
    <workbookView xWindow="-108" yWindow="-108" windowWidth="23256" windowHeight="12576" xr2:uid="{2211B79A-B2D8-488D-834D-E1FC75EBC8BF}"/>
  </bookViews>
  <sheets>
    <sheet name="Tab Descriptions" sheetId="3" r:id="rId1"/>
    <sheet name="Combined CO Top Ha" sheetId="1" r:id="rId2"/>
    <sheet name="Combined CO Ave" sheetId="2" r:id="rId3"/>
    <sheet name="Maryland Drivers" sheetId="4" r:id="rId4"/>
  </sheets>
  <externalReferences>
    <externalReference r:id="rId5"/>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33" i="4" l="1"/>
  <c r="S32" i="4"/>
  <c r="S31" i="4"/>
  <c r="S30" i="4"/>
  <c r="S29" i="4"/>
  <c r="R29" i="4"/>
  <c r="Q29" i="4"/>
  <c r="E39" i="4"/>
  <c r="E42" i="4"/>
  <c r="E41" i="4"/>
  <c r="E40" i="4"/>
  <c r="D42" i="4"/>
  <c r="D41" i="4"/>
  <c r="D40" i="4"/>
  <c r="F40" i="4" s="1"/>
  <c r="D39" i="4"/>
  <c r="O32" i="4"/>
  <c r="H38" i="4"/>
  <c r="I38" i="4" s="1"/>
  <c r="E38" i="4"/>
  <c r="D38" i="4"/>
  <c r="E37" i="4"/>
  <c r="D37" i="4"/>
  <c r="E34" i="4"/>
  <c r="D34" i="4"/>
  <c r="D31" i="4"/>
  <c r="E31" i="4"/>
  <c r="E30" i="4"/>
  <c r="D30" i="4"/>
  <c r="F41" i="4" l="1"/>
  <c r="F42" i="4"/>
  <c r="F38" i="4"/>
  <c r="E15" i="4"/>
  <c r="E8" i="4" s="1"/>
  <c r="D15" i="4"/>
  <c r="D8" i="4" s="1"/>
  <c r="H15" i="4" l="1"/>
  <c r="O9" i="4" s="1"/>
  <c r="H43" i="4" l="1"/>
  <c r="H42" i="4" l="1"/>
  <c r="D29" i="4"/>
  <c r="H39" i="4"/>
  <c r="O33" i="4" s="1"/>
  <c r="H31" i="4"/>
  <c r="F39" i="4"/>
  <c r="E29" i="4"/>
  <c r="H34" i="4"/>
  <c r="O30" i="4" s="1"/>
  <c r="H40" i="4"/>
  <c r="F34" i="4"/>
  <c r="H37" i="4"/>
  <c r="O31" i="4" s="1"/>
  <c r="F37" i="4"/>
  <c r="H41" i="4"/>
  <c r="O34" i="4" s="1"/>
  <c r="F30" i="4"/>
  <c r="F31" i="4"/>
  <c r="H29" i="4" l="1"/>
  <c r="J43" i="4"/>
  <c r="J40" i="4"/>
  <c r="H30" i="4"/>
  <c r="F29" i="4"/>
  <c r="M29" i="4"/>
  <c r="O35" i="4"/>
  <c r="N29" i="4" l="1"/>
  <c r="O29" i="4" s="1"/>
  <c r="J31" i="4"/>
  <c r="O36" i="4" l="1"/>
  <c r="E19" i="4" l="1"/>
  <c r="D19" i="4"/>
  <c r="E18" i="4"/>
  <c r="D18" i="4"/>
  <c r="E17" i="4"/>
  <c r="D17" i="4"/>
  <c r="E16" i="4"/>
  <c r="D16" i="4"/>
  <c r="F15" i="4"/>
  <c r="S9" i="4" s="1"/>
  <c r="E14" i="4"/>
  <c r="D14" i="4"/>
  <c r="E13" i="4"/>
  <c r="D13" i="4"/>
  <c r="F13" i="4" s="1"/>
  <c r="Q8" i="4" s="1"/>
  <c r="E11" i="4"/>
  <c r="D11" i="4"/>
  <c r="E10" i="4"/>
  <c r="D10" i="4"/>
  <c r="E7" i="4"/>
  <c r="E6" i="4" s="1"/>
  <c r="D7" i="4"/>
  <c r="F19" i="4" l="1"/>
  <c r="E9" i="4"/>
  <c r="H10" i="4" s="1"/>
  <c r="H11" i="4"/>
  <c r="F7" i="4"/>
  <c r="Q6" i="4" s="1"/>
  <c r="F18" i="4"/>
  <c r="H17" i="4"/>
  <c r="O10" i="4" s="1"/>
  <c r="F17" i="4"/>
  <c r="H8" i="4"/>
  <c r="F10" i="4"/>
  <c r="Q7" i="4" s="1"/>
  <c r="H16" i="4"/>
  <c r="H7" i="4"/>
  <c r="H18" i="4"/>
  <c r="F8" i="4"/>
  <c r="S6" i="4" s="1"/>
  <c r="D12" i="4"/>
  <c r="H20" i="4"/>
  <c r="I15" i="4" s="1"/>
  <c r="D9" i="4"/>
  <c r="H9" i="4" s="1"/>
  <c r="E12" i="4"/>
  <c r="H13" i="4" s="1"/>
  <c r="H19" i="4"/>
  <c r="D6" i="4"/>
  <c r="F16" i="4"/>
  <c r="H14" i="4"/>
  <c r="F11" i="4"/>
  <c r="S7" i="4" s="1"/>
  <c r="F14" i="4"/>
  <c r="S8" i="4" s="1"/>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 i="2"/>
  <c r="L52" i="2"/>
  <c r="R47" i="2"/>
  <c r="O47" i="2"/>
  <c r="O46" i="2"/>
  <c r="R45" i="2"/>
  <c r="O45" i="2"/>
  <c r="R44" i="2"/>
  <c r="O44" i="2"/>
  <c r="O43" i="2"/>
  <c r="R43" i="2"/>
  <c r="O42" i="2"/>
  <c r="O41" i="2"/>
  <c r="R41" i="2"/>
  <c r="R40" i="2"/>
  <c r="O40" i="2"/>
  <c r="R39" i="2"/>
  <c r="O39" i="2"/>
  <c r="O38" i="2"/>
  <c r="R37" i="2"/>
  <c r="O37" i="2"/>
  <c r="R36" i="2"/>
  <c r="O36" i="2"/>
  <c r="O35" i="2"/>
  <c r="R35" i="2"/>
  <c r="O34" i="2"/>
  <c r="R33" i="2"/>
  <c r="R32" i="2"/>
  <c r="O32" i="2"/>
  <c r="R31" i="2"/>
  <c r="O31" i="2"/>
  <c r="O30" i="2"/>
  <c r="O29" i="2"/>
  <c r="R29" i="2"/>
  <c r="R28" i="2"/>
  <c r="O28" i="2"/>
  <c r="O27" i="2"/>
  <c r="R27" i="2"/>
  <c r="O26" i="2"/>
  <c r="R25" i="2"/>
  <c r="R24" i="2"/>
  <c r="O24" i="2"/>
  <c r="R23" i="2"/>
  <c r="O23" i="2"/>
  <c r="O22" i="2"/>
  <c r="O21" i="2"/>
  <c r="R21" i="2"/>
  <c r="R20" i="2"/>
  <c r="O20" i="2"/>
  <c r="O19" i="2"/>
  <c r="R19" i="2"/>
  <c r="O18" i="2"/>
  <c r="R18" i="2"/>
  <c r="R17" i="2"/>
  <c r="R16" i="2"/>
  <c r="O16" i="2"/>
  <c r="R15" i="2"/>
  <c r="O15" i="2"/>
  <c r="O14" i="2"/>
  <c r="O13" i="2"/>
  <c r="R13" i="2"/>
  <c r="D13" i="2"/>
  <c r="G13" i="2" s="1"/>
  <c r="R12" i="2"/>
  <c r="O12" i="2"/>
  <c r="O11" i="2"/>
  <c r="R11" i="2"/>
  <c r="O10" i="2"/>
  <c r="R10" i="2"/>
  <c r="R9" i="2"/>
  <c r="R8" i="2"/>
  <c r="O8" i="2"/>
  <c r="R7" i="2"/>
  <c r="O7" i="2"/>
  <c r="D7" i="2"/>
  <c r="O5" i="2"/>
  <c r="R5" i="2"/>
  <c r="D12" i="2"/>
  <c r="R4" i="2"/>
  <c r="O4" i="2"/>
  <c r="D4" i="2"/>
  <c r="G4" i="2" s="1"/>
  <c r="D42" i="2"/>
  <c r="N52" i="1"/>
  <c r="Q47" i="1"/>
  <c r="J47" i="1"/>
  <c r="Q46" i="1"/>
  <c r="J46" i="1"/>
  <c r="Q45" i="1"/>
  <c r="J44" i="1"/>
  <c r="T43" i="1"/>
  <c r="J43" i="1"/>
  <c r="Q42" i="1"/>
  <c r="T41" i="1"/>
  <c r="J41" i="1"/>
  <c r="J42" i="1"/>
  <c r="Q40" i="1"/>
  <c r="Q39" i="1"/>
  <c r="J39" i="1"/>
  <c r="Q38" i="1"/>
  <c r="J38" i="1"/>
  <c r="Q37" i="1"/>
  <c r="J37" i="1"/>
  <c r="Q36" i="1"/>
  <c r="Q35" i="1"/>
  <c r="Q34" i="1"/>
  <c r="Q33" i="1"/>
  <c r="J35" i="1"/>
  <c r="Q32" i="1"/>
  <c r="Q31" i="1"/>
  <c r="J31" i="1"/>
  <c r="Q30" i="1"/>
  <c r="Q29" i="1"/>
  <c r="Q28" i="1"/>
  <c r="Q27" i="1"/>
  <c r="J27" i="1"/>
  <c r="J33" i="1"/>
  <c r="T26" i="1"/>
  <c r="J26" i="1"/>
  <c r="D26" i="1"/>
  <c r="G26" i="1" s="1"/>
  <c r="T25" i="1"/>
  <c r="Q25" i="1"/>
  <c r="J25" i="1"/>
  <c r="Q24" i="1"/>
  <c r="T24" i="1"/>
  <c r="J24" i="1"/>
  <c r="T23" i="1"/>
  <c r="Q23" i="1"/>
  <c r="J23" i="1"/>
  <c r="T22" i="1"/>
  <c r="J22" i="1"/>
  <c r="D22" i="1"/>
  <c r="G22" i="1" s="1"/>
  <c r="T21" i="1"/>
  <c r="Q21" i="1"/>
  <c r="Q20" i="1"/>
  <c r="T20" i="1"/>
  <c r="J20" i="1"/>
  <c r="T19" i="1"/>
  <c r="Q19" i="1"/>
  <c r="J19" i="1"/>
  <c r="T18" i="1"/>
  <c r="J18" i="1"/>
  <c r="T17" i="1"/>
  <c r="Q17" i="1"/>
  <c r="J17" i="1"/>
  <c r="Q16" i="1"/>
  <c r="T16" i="1"/>
  <c r="T15" i="1"/>
  <c r="Q15" i="1"/>
  <c r="J15" i="1"/>
  <c r="J16" i="1"/>
  <c r="T14" i="1"/>
  <c r="J14" i="1"/>
  <c r="T13" i="1"/>
  <c r="Q13" i="1"/>
  <c r="J13" i="1"/>
  <c r="Q12" i="1"/>
  <c r="T12" i="1"/>
  <c r="J12" i="1"/>
  <c r="T11" i="1"/>
  <c r="Q11" i="1"/>
  <c r="J11" i="1"/>
  <c r="T10" i="1"/>
  <c r="J10" i="1"/>
  <c r="T9" i="1"/>
  <c r="Q9" i="1"/>
  <c r="J9" i="1"/>
  <c r="Q8" i="1"/>
  <c r="T8" i="1"/>
  <c r="J8" i="1"/>
  <c r="T7" i="1"/>
  <c r="Q7" i="1"/>
  <c r="J7" i="1"/>
  <c r="D16" i="1"/>
  <c r="G16" i="1" s="1"/>
  <c r="T6" i="1"/>
  <c r="J6" i="1"/>
  <c r="T5" i="1"/>
  <c r="Q5" i="1"/>
  <c r="D5" i="1"/>
  <c r="G5" i="1" s="1"/>
  <c r="T4" i="1"/>
  <c r="D39" i="1"/>
  <c r="G39" i="1" s="1"/>
  <c r="M8" i="4" l="1"/>
  <c r="J16" i="4"/>
  <c r="H12" i="4"/>
  <c r="N8" i="4" s="1"/>
  <c r="I8" i="4"/>
  <c r="F9" i="4"/>
  <c r="R7" i="4" s="1"/>
  <c r="I18" i="4"/>
  <c r="I39" i="4"/>
  <c r="I43" i="4"/>
  <c r="I40" i="4"/>
  <c r="I30" i="4"/>
  <c r="I34" i="4"/>
  <c r="I31" i="4"/>
  <c r="I42" i="4"/>
  <c r="I41" i="4"/>
  <c r="I37" i="4"/>
  <c r="I29" i="4"/>
  <c r="J20" i="4"/>
  <c r="I20" i="4"/>
  <c r="I16" i="4"/>
  <c r="I12" i="4"/>
  <c r="M7" i="4"/>
  <c r="I10" i="4"/>
  <c r="N7" i="4"/>
  <c r="I9" i="4"/>
  <c r="I14" i="4"/>
  <c r="J11" i="4"/>
  <c r="I11" i="4"/>
  <c r="F6" i="4"/>
  <c r="R6" i="4" s="1"/>
  <c r="H6" i="4"/>
  <c r="I13" i="4"/>
  <c r="O11" i="4"/>
  <c r="I19" i="4"/>
  <c r="F12" i="4"/>
  <c r="R8" i="4" s="1"/>
  <c r="M6" i="4"/>
  <c r="I7" i="4"/>
  <c r="I17" i="4"/>
  <c r="G12" i="2"/>
  <c r="G7" i="2"/>
  <c r="G42" i="2"/>
  <c r="J4" i="1"/>
  <c r="J5" i="1"/>
  <c r="D7" i="1"/>
  <c r="G7" i="1" s="1"/>
  <c r="D11" i="1"/>
  <c r="G11" i="1" s="1"/>
  <c r="D15" i="1"/>
  <c r="G15" i="1" s="1"/>
  <c r="D19" i="1"/>
  <c r="G19" i="1" s="1"/>
  <c r="J21" i="1"/>
  <c r="D23" i="1"/>
  <c r="G23" i="1" s="1"/>
  <c r="D27" i="1"/>
  <c r="G27" i="1" s="1"/>
  <c r="D34" i="1"/>
  <c r="G34" i="1" s="1"/>
  <c r="J32" i="1"/>
  <c r="J34" i="1"/>
  <c r="D35" i="1"/>
  <c r="G35" i="1" s="1"/>
  <c r="J30" i="1"/>
  <c r="D29" i="1"/>
  <c r="G29" i="1" s="1"/>
  <c r="D30" i="1"/>
  <c r="G30" i="1" s="1"/>
  <c r="J28" i="1"/>
  <c r="D31" i="1"/>
  <c r="G31" i="1" s="1"/>
  <c r="J29" i="1"/>
  <c r="D40" i="1"/>
  <c r="G40" i="1" s="1"/>
  <c r="D42" i="1"/>
  <c r="G42" i="1" s="1"/>
  <c r="D36" i="1"/>
  <c r="G36" i="1" s="1"/>
  <c r="D32" i="1"/>
  <c r="G32" i="1" s="1"/>
  <c r="D28" i="1"/>
  <c r="G28" i="1" s="1"/>
  <c r="D43" i="1"/>
  <c r="G43" i="1" s="1"/>
  <c r="D41" i="1"/>
  <c r="G41" i="1" s="1"/>
  <c r="D6" i="1"/>
  <c r="G6" i="1" s="1"/>
  <c r="D10" i="1"/>
  <c r="G10" i="1" s="1"/>
  <c r="D14" i="1"/>
  <c r="G14" i="1" s="1"/>
  <c r="D18" i="1"/>
  <c r="G18" i="1" s="1"/>
  <c r="R6" i="2"/>
  <c r="O6" i="2"/>
  <c r="L50" i="1"/>
  <c r="M50" i="1" s="1"/>
  <c r="D4" i="1"/>
  <c r="G4" i="1" s="1"/>
  <c r="N50" i="1"/>
  <c r="Q6" i="1"/>
  <c r="Q10" i="1"/>
  <c r="Q14" i="1"/>
  <c r="Q18" i="1"/>
  <c r="Q22" i="1"/>
  <c r="Q26" i="1"/>
  <c r="D13" i="1"/>
  <c r="G13" i="1" s="1"/>
  <c r="D17" i="1"/>
  <c r="G17" i="1" s="1"/>
  <c r="D21" i="1"/>
  <c r="G21" i="1" s="1"/>
  <c r="D25" i="1"/>
  <c r="G25" i="1" s="1"/>
  <c r="D37" i="1"/>
  <c r="G37" i="1" s="1"/>
  <c r="D9" i="1"/>
  <c r="G9" i="1" s="1"/>
  <c r="Q4" i="1"/>
  <c r="J45" i="1"/>
  <c r="D44" i="1"/>
  <c r="G44" i="1" s="1"/>
  <c r="D8" i="1"/>
  <c r="G8" i="1" s="1"/>
  <c r="D12" i="1"/>
  <c r="G12" i="1" s="1"/>
  <c r="D20" i="1"/>
  <c r="G20" i="1" s="1"/>
  <c r="D24" i="1"/>
  <c r="G24" i="1" s="1"/>
  <c r="T30" i="1"/>
  <c r="T34" i="1"/>
  <c r="T38" i="1"/>
  <c r="J40" i="1"/>
  <c r="Q43" i="1"/>
  <c r="D46" i="1"/>
  <c r="G46" i="1" s="1"/>
  <c r="R14" i="2"/>
  <c r="R50" i="2" s="1"/>
  <c r="R51" i="2" s="1"/>
  <c r="R22" i="2"/>
  <c r="R30" i="2"/>
  <c r="R38" i="2"/>
  <c r="R46" i="2"/>
  <c r="D21" i="2"/>
  <c r="G21" i="2" s="1"/>
  <c r="R26" i="2"/>
  <c r="D29" i="2"/>
  <c r="G29" i="2" s="1"/>
  <c r="R34" i="2"/>
  <c r="D37" i="2"/>
  <c r="G37" i="2" s="1"/>
  <c r="R42" i="2"/>
  <c r="D45" i="2"/>
  <c r="G45" i="2" s="1"/>
  <c r="T29" i="1"/>
  <c r="T33" i="1"/>
  <c r="J36" i="1"/>
  <c r="T37" i="1"/>
  <c r="D38" i="1"/>
  <c r="G38" i="1" s="1"/>
  <c r="T40" i="1"/>
  <c r="T45" i="1"/>
  <c r="T47" i="1"/>
  <c r="T28" i="1"/>
  <c r="T32" i="1"/>
  <c r="D33" i="1"/>
  <c r="G33" i="1" s="1"/>
  <c r="T36" i="1"/>
  <c r="T42" i="1"/>
  <c r="D45" i="1"/>
  <c r="G45" i="1" s="1"/>
  <c r="D47" i="1"/>
  <c r="G47" i="1" s="1"/>
  <c r="D8" i="2"/>
  <c r="G8" i="2" s="1"/>
  <c r="D16" i="2"/>
  <c r="G16" i="2" s="1"/>
  <c r="D24" i="2"/>
  <c r="G24" i="2" s="1"/>
  <c r="D32" i="2"/>
  <c r="G32" i="2" s="1"/>
  <c r="D40" i="2"/>
  <c r="G40" i="2" s="1"/>
  <c r="D46" i="2"/>
  <c r="G46" i="2" s="1"/>
  <c r="D47" i="2"/>
  <c r="G47" i="2" s="1"/>
  <c r="T39" i="1"/>
  <c r="Q44" i="1"/>
  <c r="L50" i="2"/>
  <c r="D9" i="2"/>
  <c r="G9" i="2" s="1"/>
  <c r="D17" i="2"/>
  <c r="G17" i="2" s="1"/>
  <c r="D25" i="2"/>
  <c r="G25" i="2" s="1"/>
  <c r="D33" i="2"/>
  <c r="G33" i="2" s="1"/>
  <c r="D41" i="2"/>
  <c r="G41" i="2" s="1"/>
  <c r="T27" i="1"/>
  <c r="T50" i="1" s="1"/>
  <c r="T51" i="1" s="1"/>
  <c r="T31" i="1"/>
  <c r="T35" i="1"/>
  <c r="Q41" i="1"/>
  <c r="T44" i="1"/>
  <c r="T46" i="1"/>
  <c r="D11" i="2"/>
  <c r="G11" i="2" s="1"/>
  <c r="D19" i="2"/>
  <c r="G19" i="2" s="1"/>
  <c r="D27" i="2"/>
  <c r="G27" i="2" s="1"/>
  <c r="D35" i="2"/>
  <c r="G35" i="2" s="1"/>
  <c r="D43" i="2"/>
  <c r="G43" i="2" s="1"/>
  <c r="O9" i="2"/>
  <c r="O50" i="2" s="1"/>
  <c r="O51" i="2" s="1"/>
  <c r="E50" i="2" s="1"/>
  <c r="O17" i="2"/>
  <c r="O25" i="2"/>
  <c r="O33" i="2"/>
  <c r="D15" i="2"/>
  <c r="G15" i="2" s="1"/>
  <c r="D23" i="2"/>
  <c r="G23" i="2" s="1"/>
  <c r="D31" i="2"/>
  <c r="G31" i="2" s="1"/>
  <c r="D39" i="2"/>
  <c r="G39" i="2" s="1"/>
  <c r="J50" i="2"/>
  <c r="K50" i="2" s="1"/>
  <c r="D6" i="2"/>
  <c r="G6" i="2" s="1"/>
  <c r="D14" i="2"/>
  <c r="G14" i="2" s="1"/>
  <c r="D22" i="2"/>
  <c r="G22" i="2" s="1"/>
  <c r="D30" i="2"/>
  <c r="G30" i="2" s="1"/>
  <c r="D38" i="2"/>
  <c r="G38" i="2" s="1"/>
  <c r="D5" i="2"/>
  <c r="G5" i="2" s="1"/>
  <c r="D20" i="2"/>
  <c r="G20" i="2" s="1"/>
  <c r="D28" i="2"/>
  <c r="G28" i="2" s="1"/>
  <c r="D36" i="2"/>
  <c r="G36" i="2" s="1"/>
  <c r="D44" i="2"/>
  <c r="G44" i="2" s="1"/>
  <c r="D10" i="2"/>
  <c r="G10" i="2" s="1"/>
  <c r="D18" i="2"/>
  <c r="G18" i="2" s="1"/>
  <c r="D26" i="2"/>
  <c r="G26" i="2" s="1"/>
  <c r="D34" i="2"/>
  <c r="G34" i="2" s="1"/>
  <c r="J14" i="4" l="1"/>
  <c r="O7" i="4"/>
  <c r="O8" i="4"/>
  <c r="I6" i="4"/>
  <c r="N6" i="4"/>
  <c r="O6" i="4" s="1"/>
  <c r="J8" i="4"/>
  <c r="H26" i="1"/>
  <c r="H8" i="1"/>
  <c r="H6" i="2"/>
  <c r="H12" i="2"/>
  <c r="H29" i="1"/>
  <c r="H20" i="2"/>
  <c r="H19" i="2"/>
  <c r="H9" i="2"/>
  <c r="H40" i="2"/>
  <c r="H47" i="1"/>
  <c r="H46" i="1"/>
  <c r="H10" i="1"/>
  <c r="H30" i="1"/>
  <c r="H34" i="1"/>
  <c r="H7" i="1"/>
  <c r="H22" i="1"/>
  <c r="H47" i="2"/>
  <c r="H15" i="2"/>
  <c r="H7" i="2"/>
  <c r="H34" i="2"/>
  <c r="H5" i="2"/>
  <c r="H39" i="2"/>
  <c r="L53" i="2"/>
  <c r="M50" i="2"/>
  <c r="H16" i="2"/>
  <c r="H45" i="1"/>
  <c r="H44" i="1"/>
  <c r="H37" i="1"/>
  <c r="H6" i="1"/>
  <c r="H13" i="2"/>
  <c r="H16" i="1"/>
  <c r="H27" i="2"/>
  <c r="H21" i="2"/>
  <c r="H28" i="2"/>
  <c r="H46" i="2"/>
  <c r="H4" i="2"/>
  <c r="H14" i="1"/>
  <c r="H26" i="2"/>
  <c r="H38" i="2"/>
  <c r="H43" i="2"/>
  <c r="H11" i="2"/>
  <c r="H45" i="2"/>
  <c r="H29" i="2"/>
  <c r="O50" i="1"/>
  <c r="N53" i="1"/>
  <c r="H41" i="1"/>
  <c r="H27" i="1"/>
  <c r="H25" i="2"/>
  <c r="H37" i="2"/>
  <c r="H17" i="2"/>
  <c r="H42" i="1"/>
  <c r="H11" i="1"/>
  <c r="H18" i="2"/>
  <c r="H30" i="2"/>
  <c r="H31" i="2"/>
  <c r="H32" i="2"/>
  <c r="H24" i="1"/>
  <c r="Q50" i="1"/>
  <c r="Q51" i="1" s="1"/>
  <c r="E50" i="1" s="1"/>
  <c r="H25" i="1"/>
  <c r="H4" i="1"/>
  <c r="H43" i="1"/>
  <c r="H40" i="1"/>
  <c r="H23" i="1"/>
  <c r="H24" i="2"/>
  <c r="H10" i="2"/>
  <c r="H41" i="2"/>
  <c r="H20" i="1"/>
  <c r="H21" i="1"/>
  <c r="H28" i="1"/>
  <c r="H35" i="1"/>
  <c r="H5" i="1"/>
  <c r="H36" i="2"/>
  <c r="H22" i="2"/>
  <c r="H35" i="2"/>
  <c r="H38" i="1"/>
  <c r="H9" i="1"/>
  <c r="H44" i="2"/>
  <c r="H14" i="2"/>
  <c r="H23" i="2"/>
  <c r="H42" i="2"/>
  <c r="H33" i="2"/>
  <c r="H8" i="2"/>
  <c r="H33" i="1"/>
  <c r="H12" i="1"/>
  <c r="H17" i="1"/>
  <c r="H32" i="1"/>
  <c r="H31" i="1"/>
  <c r="H19" i="1"/>
  <c r="H39" i="1"/>
  <c r="H13" i="1"/>
  <c r="H18" i="1"/>
  <c r="H36" i="1"/>
  <c r="H15" i="1"/>
  <c r="O12" i="4" l="1"/>
  <c r="S46" i="2"/>
  <c r="P44" i="2"/>
  <c r="S38" i="2"/>
  <c r="S30" i="2"/>
  <c r="S22" i="2"/>
  <c r="S14" i="2"/>
  <c r="S6" i="2"/>
  <c r="S7" i="2"/>
  <c r="P46" i="2"/>
  <c r="P38" i="2"/>
  <c r="P30" i="2"/>
  <c r="P22" i="2"/>
  <c r="P14" i="2"/>
  <c r="P6" i="2"/>
  <c r="S34" i="2"/>
  <c r="S26" i="2"/>
  <c r="S10" i="2"/>
  <c r="S44" i="2"/>
  <c r="P43" i="2"/>
  <c r="P35" i="2"/>
  <c r="P27" i="2"/>
  <c r="P19" i="2"/>
  <c r="P11" i="2"/>
  <c r="S45" i="2"/>
  <c r="S37" i="2"/>
  <c r="S29" i="2"/>
  <c r="S21" i="2"/>
  <c r="S13" i="2"/>
  <c r="S5" i="2"/>
  <c r="P29" i="2"/>
  <c r="P23" i="2"/>
  <c r="P39" i="2"/>
  <c r="P25" i="2"/>
  <c r="S18" i="2"/>
  <c r="S31" i="2"/>
  <c r="P28" i="2"/>
  <c r="S20" i="2"/>
  <c r="P24" i="2"/>
  <c r="P40" i="2"/>
  <c r="S25" i="2"/>
  <c r="S11" i="2"/>
  <c r="S32" i="2"/>
  <c r="P4" i="2"/>
  <c r="S17" i="2"/>
  <c r="P18" i="2"/>
  <c r="S19" i="2"/>
  <c r="P26" i="2"/>
  <c r="S27" i="2"/>
  <c r="P37" i="2"/>
  <c r="P33" i="2"/>
  <c r="S33" i="2"/>
  <c r="S15" i="2"/>
  <c r="S4" i="2"/>
  <c r="P36" i="2"/>
  <c r="S28" i="2"/>
  <c r="P16" i="2"/>
  <c r="P13" i="2"/>
  <c r="S8" i="2"/>
  <c r="P45" i="2"/>
  <c r="P7" i="2"/>
  <c r="P41" i="2"/>
  <c r="P34" i="2"/>
  <c r="S16" i="2"/>
  <c r="S39" i="2"/>
  <c r="S35" i="2"/>
  <c r="S9" i="2"/>
  <c r="P8" i="2"/>
  <c r="P31" i="2"/>
  <c r="P47" i="2"/>
  <c r="S47" i="2"/>
  <c r="S41" i="2"/>
  <c r="S40" i="2"/>
  <c r="P12" i="2"/>
  <c r="S36" i="2"/>
  <c r="P10" i="2"/>
  <c r="P17" i="2"/>
  <c r="P21" i="2"/>
  <c r="P5" i="2"/>
  <c r="P15" i="2"/>
  <c r="P32" i="2"/>
  <c r="P9" i="2"/>
  <c r="S42" i="2"/>
  <c r="S23" i="2"/>
  <c r="S12" i="2"/>
  <c r="P42" i="2"/>
  <c r="S43" i="2"/>
  <c r="S24" i="2"/>
  <c r="P20" i="2"/>
  <c r="R43" i="1"/>
  <c r="R46" i="1"/>
  <c r="R44" i="1"/>
  <c r="U42" i="1"/>
  <c r="R36" i="1"/>
  <c r="U33" i="1"/>
  <c r="U37" i="1"/>
  <c r="U28" i="1"/>
  <c r="U13" i="1"/>
  <c r="U32" i="1"/>
  <c r="U5" i="1"/>
  <c r="U21" i="1"/>
  <c r="R42" i="1"/>
  <c r="U36" i="1"/>
  <c r="R4" i="1"/>
  <c r="U25" i="1"/>
  <c r="U17" i="1"/>
  <c r="U9" i="1"/>
  <c r="U22" i="1"/>
  <c r="U20" i="1"/>
  <c r="U19" i="1"/>
  <c r="R31" i="1"/>
  <c r="R10" i="1"/>
  <c r="U31" i="1"/>
  <c r="U29" i="1"/>
  <c r="R9" i="1"/>
  <c r="R24" i="1"/>
  <c r="U26" i="1"/>
  <c r="U27" i="1"/>
  <c r="U39" i="1"/>
  <c r="U35" i="1"/>
  <c r="R14" i="1"/>
  <c r="R32" i="1"/>
  <c r="R25" i="1"/>
  <c r="R29" i="1"/>
  <c r="U12" i="1"/>
  <c r="U4" i="1"/>
  <c r="R40" i="1"/>
  <c r="R18" i="1"/>
  <c r="R6" i="1"/>
  <c r="U11" i="1"/>
  <c r="R34" i="1"/>
  <c r="U6" i="1"/>
  <c r="U18" i="1"/>
  <c r="U10" i="1"/>
  <c r="U40" i="1"/>
  <c r="R22" i="1"/>
  <c r="R13" i="1"/>
  <c r="R28" i="1"/>
  <c r="R35" i="1"/>
  <c r="U38" i="1"/>
  <c r="R45" i="1"/>
  <c r="R21" i="1"/>
  <c r="R20" i="1"/>
  <c r="U8" i="1"/>
  <c r="U23" i="1"/>
  <c r="R41" i="1"/>
  <c r="R26" i="1"/>
  <c r="U41" i="1"/>
  <c r="R37" i="1"/>
  <c r="R33" i="1"/>
  <c r="R8" i="1"/>
  <c r="R30" i="1"/>
  <c r="R47" i="1"/>
  <c r="U16" i="1"/>
  <c r="U24" i="1"/>
  <c r="U34" i="1"/>
  <c r="U47" i="1"/>
  <c r="U30" i="1"/>
  <c r="R7" i="1"/>
  <c r="R5" i="1"/>
  <c r="R17" i="1"/>
  <c r="U43" i="1"/>
  <c r="R12" i="1"/>
  <c r="R39" i="1"/>
  <c r="U15" i="1"/>
  <c r="U44" i="1"/>
  <c r="U14" i="1"/>
  <c r="R15" i="1"/>
  <c r="R19" i="1"/>
  <c r="R38" i="1"/>
  <c r="R16" i="1"/>
  <c r="U45" i="1"/>
  <c r="U46" i="1"/>
  <c r="R23" i="1"/>
  <c r="R27" i="1"/>
  <c r="U7" i="1"/>
  <c r="R11" i="1"/>
  <c r="R50" i="1" l="1"/>
  <c r="R51" i="1" s="1"/>
  <c r="U50" i="1"/>
  <c r="U51" i="1" s="1"/>
  <c r="S50" i="2"/>
  <c r="S51" i="2" s="1"/>
  <c r="P50" i="2"/>
  <c r="P51" i="2" s="1"/>
  <c r="C50" i="1" l="1"/>
  <c r="C50" i="2"/>
  <c r="J50" i="1" l="1"/>
</calcChain>
</file>

<file path=xl/sharedStrings.xml><?xml version="1.0" encoding="utf-8"?>
<sst xmlns="http://schemas.openxmlformats.org/spreadsheetml/2006/main" count="207" uniqueCount="116">
  <si>
    <t>ID</t>
  </si>
  <si>
    <t>Hospital</t>
  </si>
  <si>
    <t>MC FFS 2018 PSAP % Above (Below) Benchmark</t>
  </si>
  <si>
    <t>MC FFS 2018 PSAP Rank</t>
  </si>
  <si>
    <t>50:50 Combined Rank</t>
  </si>
  <si>
    <t>Rank</t>
  </si>
  <si>
    <t>(Decline) in Perf vs BM using Top half Ave</t>
  </si>
  <si>
    <t>Total CO per KFF</t>
  </si>
  <si>
    <t>Tab</t>
  </si>
  <si>
    <t>Description</t>
  </si>
  <si>
    <t>Combined CO Top Ha</t>
  </si>
  <si>
    <t>Combined CO Ave</t>
  </si>
  <si>
    <t>G.B.M.C.</t>
  </si>
  <si>
    <t>CO 2018 PSAP % Above (Below) Ave of Top Half of Benchmark</t>
  </si>
  <si>
    <t>CO 2018 PSAP Rank</t>
  </si>
  <si>
    <t>CO 2018 PSAP % Above (Below) Benchmark</t>
  </si>
  <si>
    <t>2018 Benchmark Ranks by Hospital PSAP</t>
  </si>
  <si>
    <t>Commercial Benchmarked against the average of the top half of the peer group, Medicare against the average of the peer group.</t>
  </si>
  <si>
    <t>Commercial Benchmarked against the average of the peer group, Medicare against the average of the peer group.</t>
  </si>
  <si>
    <t>MD MC Spend</t>
  </si>
  <si>
    <t>MD CO Spend (with inflator)</t>
  </si>
  <si>
    <t>MC Benchmark Spend using MD Benes</t>
  </si>
  <si>
    <t>CO Benchmark Spend Using MD Benes</t>
  </si>
  <si>
    <t>Demographic Adjusted Spends</t>
  </si>
  <si>
    <t>MD MC Beneficiaries</t>
  </si>
  <si>
    <t>MD CO Members</t>
  </si>
  <si>
    <t>MD MC Per Capita Monthly Spend</t>
  </si>
  <si>
    <t>MD CO Per Capita Monthly Spend</t>
  </si>
  <si>
    <t>Suburban</t>
  </si>
  <si>
    <t>Howard County</t>
  </si>
  <si>
    <t>Anne Arundel</t>
  </si>
  <si>
    <t>Shady Grove</t>
  </si>
  <si>
    <t>Montgomery General</t>
  </si>
  <si>
    <t>Doctors Community</t>
  </si>
  <si>
    <t>Southern Maryland</t>
  </si>
  <si>
    <t>Calvert</t>
  </si>
  <si>
    <t>Holy Cross</t>
  </si>
  <si>
    <t>Washington Adventist</t>
  </si>
  <si>
    <t>Baltimore Washington</t>
  </si>
  <si>
    <t>Frederick Memorial</t>
  </si>
  <si>
    <t>Ft. Washington</t>
  </si>
  <si>
    <t>Charles Regional</t>
  </si>
  <si>
    <t>St. Agnes</t>
  </si>
  <si>
    <t>University Of Maryland</t>
  </si>
  <si>
    <t>Carroll County</t>
  </si>
  <si>
    <t>Prince George</t>
  </si>
  <si>
    <t>Upper Chesapeake Health</t>
  </si>
  <si>
    <t>Johns Hopkins</t>
  </si>
  <si>
    <t>Harbor</t>
  </si>
  <si>
    <t>Bon Secours</t>
  </si>
  <si>
    <t>Meritus</t>
  </si>
  <si>
    <t>Garrett County</t>
  </si>
  <si>
    <t>Peninsula Regional</t>
  </si>
  <si>
    <t>Harford</t>
  </si>
  <si>
    <t>Easton</t>
  </si>
  <si>
    <t>Mercy</t>
  </si>
  <si>
    <t>Chestertown</t>
  </si>
  <si>
    <t>Hopkins Bayview Med Ctr</t>
  </si>
  <si>
    <t>Union Hospital Of Cecil</t>
  </si>
  <si>
    <t>Union Memorial</t>
  </si>
  <si>
    <t>Franklin Square</t>
  </si>
  <si>
    <t>Sinai</t>
  </si>
  <si>
    <t>Northwest</t>
  </si>
  <si>
    <t>Western Maryland</t>
  </si>
  <si>
    <t>Atlantic General</t>
  </si>
  <si>
    <t>Good Samaritan</t>
  </si>
  <si>
    <t>HC-Germantown</t>
  </si>
  <si>
    <t>St. Mary's</t>
  </si>
  <si>
    <t>UMMC Midtown</t>
  </si>
  <si>
    <t>UM St. Joseph</t>
  </si>
  <si>
    <t>McCready</t>
  </si>
  <si>
    <t>Maryland Drivers</t>
  </si>
  <si>
    <t>% Above</t>
  </si>
  <si>
    <t>Maryland</t>
  </si>
  <si>
    <t xml:space="preserve">Benchmark </t>
  </si>
  <si>
    <t>(Below) BM</t>
  </si>
  <si>
    <t>Inpatient Cost per RVU</t>
  </si>
  <si>
    <t>Inpatient RVUs PMPY</t>
  </si>
  <si>
    <t>Total Inpatient PMPM</t>
  </si>
  <si>
    <t>Outpatient Cost per RVU</t>
  </si>
  <si>
    <t>Outpatient RVUs PMPY</t>
  </si>
  <si>
    <t>Total Outpatient PMPM</t>
  </si>
  <si>
    <t>Professional and Other Cost per RVU</t>
  </si>
  <si>
    <t>Professional and Other RVUs PMPY</t>
  </si>
  <si>
    <t>Total Professional PMPM</t>
  </si>
  <si>
    <t>Less:  Medical Education Costs</t>
  </si>
  <si>
    <t>Total PMPM</t>
  </si>
  <si>
    <t>Total PMPM Risk Score Adj.</t>
  </si>
  <si>
    <t>Total PMPM Risk Score &amp; Benefit Adj.</t>
  </si>
  <si>
    <t>Total PMPM Demographic Risk Adj.</t>
  </si>
  <si>
    <t>Commercial 2018</t>
  </si>
  <si>
    <t>Contribution to</t>
  </si>
  <si>
    <t>Overall Variation</t>
  </si>
  <si>
    <t>MD Above (Below)</t>
  </si>
  <si>
    <t>Check</t>
  </si>
  <si>
    <t>%</t>
  </si>
  <si>
    <t>Utilization</t>
  </si>
  <si>
    <t>Unit Cost</t>
  </si>
  <si>
    <t>Total</t>
  </si>
  <si>
    <t>IP</t>
  </si>
  <si>
    <t>OP</t>
  </si>
  <si>
    <t>Professional</t>
  </si>
  <si>
    <t xml:space="preserve">Risk and Benefit </t>
  </si>
  <si>
    <t>Demographics</t>
  </si>
  <si>
    <t>Medicare Beneficiaries</t>
  </si>
  <si>
    <t>Inpatient Cost per Admission</t>
  </si>
  <si>
    <t>Inpatient Annual Admissions per K</t>
  </si>
  <si>
    <t>Medical Education</t>
  </si>
  <si>
    <t>Risk</t>
  </si>
  <si>
    <t>Medicare 2018</t>
  </si>
  <si>
    <t>% Above (Below) for Compoent</t>
  </si>
  <si>
    <t>Shows variations verus benchmark by Hospital PSAP for CO and MC and a blended rank.   This tab shows the average of the top half of CO benchmarks MSAs for each hospital and therefore represents a higher standard than the next tab.  MC reflects the benchmark average as it does on the next tab.  Commercial values tie to Tab 10 of the Commercial file, Medicare values tie to the PSAP Results tab in the detail.</t>
  </si>
  <si>
    <t>Shows variations verus benchmark by Hospital PSAP for CO and MC and a blended rank.   This tab shows the benchmark average for each hospital for both payers.  Commercial values tie to Tab 10 of the Commercial file, Medicare values tie to the PSAP Results tab in the detail.</t>
  </si>
  <si>
    <t>Calculation from detail files of drivers of Maryland cost variation as shown in 8-24 PPT presentation</t>
  </si>
  <si>
    <t>Total Post Acute PMPM</t>
  </si>
  <si>
    <t>Post Acute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</si>
</sst>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_);[Red]\(&quot;$&quot;#,##0.00\)"/>
    <numFmt numFmtId="44" formatCode="_(&quot;$&quot;* #,##0.00_);_(&quot;$&quot;* \(#,##0.00\);_(&quot;$&quot;* &quot;-&quot;??_);_(@_)"/>
    <numFmt numFmtId="43" formatCode="_(* #,##0.00_);_(* \(#,##0.00\);_(* &quot;-&quot;??_);_(@_)"/>
    <numFmt numFmtId="164" formatCode="0.0%"/>
    <numFmt numFmtId="165" formatCode="0.0"/>
    <numFmt numFmtId="166" formatCode="_(* #,##0_);_(* \(#,##0\);_(* &quot;-&quot;??_);_(@_)"/>
    <numFmt numFmtId="167" formatCode="&quot;$&quot;#,##0.00"/>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Arial Narrow"/>
      <family val="2"/>
    </font>
    <font>
      <b/>
      <sz val="14"/>
      <color rgb="FFFF0000"/>
      <name val="Arial Narrow"/>
      <family val="2"/>
    </font>
    <font>
      <b/>
      <sz val="12"/>
      <color theme="0"/>
      <name val="Arial Narrow"/>
      <family val="2"/>
    </font>
  </fonts>
  <fills count="3">
    <fill>
      <patternFill patternType="none"/>
    </fill>
    <fill>
      <patternFill patternType="gray125"/>
    </fill>
    <fill>
      <patternFill patternType="solid">
        <fgColor theme="4"/>
        <bgColor indexed="64"/>
      </patternFill>
    </fill>
  </fills>
  <borders count="11">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56">
    <xf numFmtId="0" fontId="0" fillId="0" borderId="0" xfId="0"/>
    <xf numFmtId="0" fontId="0" fillId="0" borderId="1" xfId="0" applyBorder="1"/>
    <xf numFmtId="0" fontId="0" fillId="0" borderId="1" xfId="0" applyBorder="1" applyAlignment="1">
      <alignment horizontal="center" wrapText="1"/>
    </xf>
    <xf numFmtId="0" fontId="0" fillId="0" borderId="0" xfId="0" applyAlignment="1">
      <alignment horizontal="center" wrapText="1"/>
    </xf>
    <xf numFmtId="0" fontId="3" fillId="0" borderId="2" xfId="0" applyFont="1" applyBorder="1"/>
    <xf numFmtId="0" fontId="3" fillId="0" borderId="0" xfId="0" applyFont="1"/>
    <xf numFmtId="164" fontId="0" fillId="0" borderId="0" xfId="3" applyNumberFormat="1" applyFont="1" applyAlignment="1">
      <alignment horizontal="center"/>
    </xf>
    <xf numFmtId="1" fontId="0" fillId="0" borderId="0" xfId="1" applyNumberFormat="1" applyFont="1" applyAlignment="1">
      <alignment horizontal="center"/>
    </xf>
    <xf numFmtId="165" fontId="0" fillId="0" borderId="0" xfId="1" applyNumberFormat="1" applyFont="1" applyAlignment="1">
      <alignment horizontal="center"/>
    </xf>
    <xf numFmtId="164" fontId="0" fillId="0" borderId="0" xfId="0" applyNumberFormat="1"/>
    <xf numFmtId="166" fontId="0" fillId="0" borderId="0" xfId="1" applyNumberFormat="1" applyFont="1"/>
    <xf numFmtId="44" fontId="0" fillId="0" borderId="0" xfId="2" applyFont="1" applyAlignment="1">
      <alignment horizontal="center"/>
    </xf>
    <xf numFmtId="166" fontId="0" fillId="0" borderId="0" xfId="0" applyNumberFormat="1"/>
    <xf numFmtId="44" fontId="0" fillId="0" borderId="0" xfId="0" applyNumberFormat="1"/>
    <xf numFmtId="0" fontId="0" fillId="0" borderId="0" xfId="0" applyAlignment="1">
      <alignment horizontal="right"/>
    </xf>
    <xf numFmtId="164" fontId="0" fillId="0" borderId="0" xfId="3" applyNumberFormat="1" applyFont="1"/>
    <xf numFmtId="166" fontId="0" fillId="0" borderId="0" xfId="1" applyNumberFormat="1" applyFont="1" applyAlignment="1">
      <alignment horizontal="center"/>
    </xf>
    <xf numFmtId="0" fontId="4" fillId="0" borderId="0" xfId="4" applyFont="1" applyAlignment="1">
      <alignment horizontal="center"/>
    </xf>
    <xf numFmtId="0" fontId="4" fillId="0" borderId="0" xfId="4" applyFont="1"/>
    <xf numFmtId="0" fontId="1" fillId="0" borderId="0" xfId="4"/>
    <xf numFmtId="0" fontId="1" fillId="0" borderId="0" xfId="4" applyAlignment="1">
      <alignment horizontal="center" vertical="center"/>
    </xf>
    <xf numFmtId="0" fontId="1" fillId="0" borderId="0" xfId="4" applyAlignment="1">
      <alignment vertical="center" wrapText="1"/>
    </xf>
    <xf numFmtId="0" fontId="2" fillId="0" borderId="0" xfId="0" applyFont="1"/>
    <xf numFmtId="0" fontId="0" fillId="0" borderId="1" xfId="0" applyBorder="1" applyAlignment="1">
      <alignment horizontal="centerContinuous"/>
    </xf>
    <xf numFmtId="0" fontId="5" fillId="2" borderId="3" xfId="0" applyFont="1" applyFill="1" applyBorder="1" applyAlignment="1">
      <alignment horizontal="left"/>
    </xf>
    <xf numFmtId="0" fontId="5" fillId="2" borderId="4" xfId="0" applyFont="1" applyFill="1" applyBorder="1"/>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left"/>
    </xf>
    <xf numFmtId="0" fontId="5" fillId="2" borderId="7" xfId="0" applyFont="1" applyFill="1" applyBorder="1"/>
    <xf numFmtId="0" fontId="5" fillId="2" borderId="7" xfId="0" applyFont="1" applyFill="1" applyBorder="1" applyAlignment="1">
      <alignment horizontal="center"/>
    </xf>
    <xf numFmtId="0" fontId="5" fillId="2" borderId="8" xfId="0" applyFont="1" applyFill="1" applyBorder="1" applyAlignment="1">
      <alignment horizontal="center"/>
    </xf>
    <xf numFmtId="0" fontId="3" fillId="0" borderId="3" xfId="0" applyFont="1" applyBorder="1" applyAlignment="1">
      <alignment horizontal="left"/>
    </xf>
    <xf numFmtId="0" fontId="3" fillId="0" borderId="4" xfId="0" applyFont="1" applyBorder="1" applyAlignment="1">
      <alignment horizontal="left"/>
    </xf>
    <xf numFmtId="167" fontId="3" fillId="0" borderId="4" xfId="0" applyNumberFormat="1" applyFont="1" applyBorder="1" applyAlignment="1">
      <alignment horizontal="center"/>
    </xf>
    <xf numFmtId="164" fontId="3" fillId="0" borderId="5" xfId="3" applyNumberFormat="1" applyFont="1" applyBorder="1" applyAlignment="1">
      <alignment horizontal="center"/>
    </xf>
    <xf numFmtId="0" fontId="3" fillId="0" borderId="2" xfId="0" applyFont="1" applyBorder="1" applyAlignment="1">
      <alignment horizontal="left"/>
    </xf>
    <xf numFmtId="0" fontId="3" fillId="0" borderId="0" xfId="0" applyFont="1" applyAlignment="1">
      <alignment horizontal="left"/>
    </xf>
    <xf numFmtId="2" fontId="3" fillId="0" borderId="0" xfId="0" applyNumberFormat="1" applyFont="1" applyAlignment="1">
      <alignment horizontal="center"/>
    </xf>
    <xf numFmtId="164" fontId="3" fillId="0" borderId="9" xfId="3" applyNumberFormat="1" applyFont="1" applyBorder="1" applyAlignment="1">
      <alignment horizontal="center"/>
    </xf>
    <xf numFmtId="0" fontId="3" fillId="0" borderId="0" xfId="0" applyFont="1" applyAlignment="1">
      <alignment horizontal="left" indent="1"/>
    </xf>
    <xf numFmtId="167" fontId="3" fillId="0" borderId="0" xfId="0" applyNumberFormat="1" applyFont="1" applyAlignment="1">
      <alignment horizontal="center"/>
    </xf>
    <xf numFmtId="164" fontId="3" fillId="0" borderId="9" xfId="3" applyNumberFormat="1" applyFont="1" applyFill="1" applyBorder="1" applyAlignment="1">
      <alignment horizontal="center"/>
    </xf>
    <xf numFmtId="0" fontId="3" fillId="0" borderId="6" xfId="0" applyFont="1" applyBorder="1" applyAlignment="1">
      <alignment horizontal="left"/>
    </xf>
    <xf numFmtId="0" fontId="3" fillId="0" borderId="7" xfId="0" applyFont="1" applyBorder="1" applyAlignment="1">
      <alignment horizontal="left" indent="1"/>
    </xf>
    <xf numFmtId="167" fontId="3" fillId="0" borderId="7" xfId="0" applyNumberFormat="1" applyFont="1" applyBorder="1" applyAlignment="1">
      <alignment horizontal="center"/>
    </xf>
    <xf numFmtId="164" fontId="3" fillId="0" borderId="8" xfId="3" applyNumberFormat="1" applyFont="1" applyBorder="1" applyAlignment="1">
      <alignment horizontal="center"/>
    </xf>
    <xf numFmtId="0" fontId="5" fillId="2" borderId="0" xfId="0" applyFont="1" applyFill="1" applyBorder="1" applyAlignment="1">
      <alignment horizontal="center"/>
    </xf>
    <xf numFmtId="167" fontId="0" fillId="0" borderId="0" xfId="0" applyNumberFormat="1"/>
    <xf numFmtId="167" fontId="0" fillId="0" borderId="1" xfId="0" applyNumberFormat="1" applyBorder="1"/>
    <xf numFmtId="8" fontId="0" fillId="0" borderId="0" xfId="0" applyNumberFormat="1"/>
    <xf numFmtId="8" fontId="0" fillId="0" borderId="1" xfId="0" applyNumberFormat="1" applyBorder="1"/>
    <xf numFmtId="164" fontId="0" fillId="0" borderId="1" xfId="3" applyNumberFormat="1" applyFont="1" applyBorder="1"/>
    <xf numFmtId="167" fontId="0" fillId="0" borderId="10" xfId="0" applyNumberFormat="1" applyBorder="1"/>
    <xf numFmtId="164" fontId="0" fillId="0" borderId="10" xfId="3" applyNumberFormat="1" applyFont="1" applyBorder="1"/>
    <xf numFmtId="8" fontId="0" fillId="0" borderId="0" xfId="0" applyNumberFormat="1" applyBorder="1"/>
  </cellXfs>
  <cellStyles count="5">
    <cellStyle name="Comma" xfId="1" builtinId="3"/>
    <cellStyle name="Currency" xfId="2" builtinId="4"/>
    <cellStyle name="Normal" xfId="0" builtinId="0"/>
    <cellStyle name="Normal 2" xfId="4" xr:uid="{61EDA8E5-685A-4C1E-AAA9-4E534818A475}"/>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mercial_Benchmark_CY2018_Data_8-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dicare%20Benchmark%20Data%20CY2018_Data%208-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Descriptions"/>
      <sheetName val="1 Purpose and Caveats"/>
      <sheetName val="2 MD Regions"/>
      <sheetName val="3 Data Dictionary"/>
      <sheetName val=" County--&gt;"/>
      <sheetName val="4 County BM Summary"/>
      <sheetName val="5 County BM Ratios"/>
      <sheetName val="6 Benchmark MSA Descriptives"/>
      <sheetName val="7 County Cost Comparisons"/>
      <sheetName val="PSAP--&gt;"/>
      <sheetName val="8 PSAP County Shares"/>
      <sheetName val="9 PSAP Descriptives"/>
      <sheetName val="10 PSAP BM Summary"/>
      <sheetName val="11 County PSAP Compare"/>
      <sheetName val="12 PSAP Cost Ratios"/>
      <sheetName val="13 PSAP Cost Comparisons"/>
    </sheetNames>
    <sheetDataSet>
      <sheetData sheetId="0"/>
      <sheetData sheetId="1"/>
      <sheetData sheetId="2"/>
      <sheetData sheetId="3"/>
      <sheetData sheetId="4"/>
      <sheetData sheetId="5"/>
      <sheetData sheetId="6"/>
      <sheetData sheetId="7">
        <row r="4">
          <cell r="E4">
            <v>3944623</v>
          </cell>
        </row>
        <row r="25">
          <cell r="E25">
            <v>707125</v>
          </cell>
        </row>
        <row r="46">
          <cell r="E46">
            <v>1075875</v>
          </cell>
        </row>
        <row r="67">
          <cell r="E67">
            <v>4844764</v>
          </cell>
        </row>
        <row r="88">
          <cell r="E88">
            <v>9334359</v>
          </cell>
        </row>
      </sheetData>
      <sheetData sheetId="8">
        <row r="7">
          <cell r="D7">
            <v>11.601190000000001</v>
          </cell>
          <cell r="E7">
            <v>10.645020000000001</v>
          </cell>
        </row>
        <row r="8">
          <cell r="D8">
            <v>868.65269999999998</v>
          </cell>
          <cell r="E8">
            <v>1031.662</v>
          </cell>
        </row>
        <row r="10">
          <cell r="D10">
            <v>14.666880000000001</v>
          </cell>
          <cell r="E10">
            <v>15.79682</v>
          </cell>
        </row>
        <row r="11">
          <cell r="D11">
            <v>1132.8009999999999</v>
          </cell>
          <cell r="E11">
            <v>1612.4069999999999</v>
          </cell>
        </row>
        <row r="13">
          <cell r="D13">
            <v>45.293889999999998</v>
          </cell>
          <cell r="E13">
            <v>37.36636</v>
          </cell>
        </row>
        <row r="14">
          <cell r="D14">
            <v>1941.41</v>
          </cell>
          <cell r="E14">
            <v>1973.796</v>
          </cell>
        </row>
        <row r="15">
          <cell r="D15">
            <v>54.351019999999998</v>
          </cell>
          <cell r="E15">
            <v>51.50938</v>
          </cell>
        </row>
        <row r="16">
          <cell r="D16">
            <v>3942.864</v>
          </cell>
          <cell r="E16">
            <v>4617.8649999999998</v>
          </cell>
        </row>
        <row r="17">
          <cell r="D17">
            <v>3792.3020000000001</v>
          </cell>
          <cell r="E17">
            <v>4705.1559999999999</v>
          </cell>
        </row>
        <row r="18">
          <cell r="D18">
            <v>3650.9119999999998</v>
          </cell>
          <cell r="E18">
            <v>4627.29</v>
          </cell>
        </row>
        <row r="19">
          <cell r="D19">
            <v>3422.9389999999999</v>
          </cell>
          <cell r="E19">
            <v>4594.2060000000001</v>
          </cell>
        </row>
        <row r="77">
          <cell r="D77">
            <v>11.350160000000001</v>
          </cell>
          <cell r="E77">
            <v>12.10624</v>
          </cell>
        </row>
        <row r="78">
          <cell r="D78">
            <v>810.90499999999997</v>
          </cell>
          <cell r="E78">
            <v>1062.828</v>
          </cell>
        </row>
        <row r="80">
          <cell r="D80">
            <v>17.57883</v>
          </cell>
          <cell r="E80">
            <v>17.281790000000001</v>
          </cell>
        </row>
        <row r="81">
          <cell r="D81">
            <v>1312.1389999999999</v>
          </cell>
          <cell r="E81">
            <v>1780.722</v>
          </cell>
        </row>
        <row r="83">
          <cell r="D83">
            <v>46.098880000000001</v>
          </cell>
          <cell r="E83">
            <v>34.995609999999999</v>
          </cell>
        </row>
        <row r="84">
          <cell r="D84">
            <v>2035.902</v>
          </cell>
          <cell r="E84">
            <v>1683.617</v>
          </cell>
        </row>
        <row r="85">
          <cell r="D85">
            <v>31.526789999999998</v>
          </cell>
          <cell r="E85">
            <v>14.39669</v>
          </cell>
        </row>
        <row r="86">
          <cell r="D86">
            <v>4158.9459999999999</v>
          </cell>
          <cell r="E86">
            <v>4527.1670000000004</v>
          </cell>
        </row>
        <row r="87">
          <cell r="D87">
            <v>3929.2350000000001</v>
          </cell>
          <cell r="E87">
            <v>4476.2280000000001</v>
          </cell>
        </row>
        <row r="88">
          <cell r="D88">
            <v>3782.665</v>
          </cell>
          <cell r="E88">
            <v>4482.3760000000002</v>
          </cell>
        </row>
        <row r="89">
          <cell r="D89">
            <v>4238.4229999999998</v>
          </cell>
          <cell r="E89">
            <v>4904.1189999999997</v>
          </cell>
        </row>
        <row r="133">
          <cell r="D133">
            <v>11.62182</v>
          </cell>
          <cell r="E133">
            <v>12.123749999999999</v>
          </cell>
        </row>
        <row r="134">
          <cell r="D134">
            <v>776.14089999999999</v>
          </cell>
          <cell r="E134">
            <v>1059.133</v>
          </cell>
        </row>
        <row r="136">
          <cell r="D136">
            <v>17.008790000000001</v>
          </cell>
          <cell r="E136">
            <v>17.255320000000001</v>
          </cell>
        </row>
        <row r="137">
          <cell r="D137">
            <v>1281.164</v>
          </cell>
          <cell r="E137">
            <v>1811.0229999999999</v>
          </cell>
        </row>
        <row r="139">
          <cell r="D139">
            <v>50.090519999999998</v>
          </cell>
          <cell r="E139">
            <v>36.416820000000001</v>
          </cell>
        </row>
        <row r="140">
          <cell r="D140">
            <v>2019.5830000000001</v>
          </cell>
          <cell r="E140">
            <v>1763.4829999999999</v>
          </cell>
        </row>
        <row r="141">
          <cell r="D141">
            <v>38.795990000000003</v>
          </cell>
          <cell r="E141">
            <v>18.672999999999998</v>
          </cell>
        </row>
        <row r="142">
          <cell r="D142">
            <v>4076.8870000000002</v>
          </cell>
          <cell r="E142">
            <v>4633.6390000000001</v>
          </cell>
        </row>
        <row r="143">
          <cell r="D143">
            <v>3925.1080000000002</v>
          </cell>
          <cell r="E143">
            <v>4488.6040000000003</v>
          </cell>
        </row>
        <row r="144">
          <cell r="D144">
            <v>3810.395</v>
          </cell>
          <cell r="E144">
            <v>4495.1750000000002</v>
          </cell>
        </row>
        <row r="145">
          <cell r="D145">
            <v>4003.3180000000002</v>
          </cell>
          <cell r="E145">
            <v>4871.6059999999998</v>
          </cell>
        </row>
        <row r="259">
          <cell r="D259">
            <v>8.9423089999999998</v>
          </cell>
          <cell r="E259">
            <v>9.8437009999999994</v>
          </cell>
        </row>
        <row r="260">
          <cell r="D260">
            <v>661.38639999999998</v>
          </cell>
          <cell r="E260">
            <v>1055.0909999999999</v>
          </cell>
        </row>
        <row r="262">
          <cell r="D262">
            <v>11.56987</v>
          </cell>
          <cell r="E262">
            <v>14.80705</v>
          </cell>
        </row>
        <row r="263">
          <cell r="D263">
            <v>807.08180000000004</v>
          </cell>
          <cell r="E263">
            <v>1601.7180000000001</v>
          </cell>
        </row>
        <row r="265">
          <cell r="D265">
            <v>48.121810000000004</v>
          </cell>
          <cell r="E265">
            <v>36.259830000000001</v>
          </cell>
        </row>
        <row r="266">
          <cell r="D266">
            <v>2030.472</v>
          </cell>
          <cell r="E266">
            <v>2024.2170000000001</v>
          </cell>
        </row>
        <row r="267">
          <cell r="D267">
            <v>36.89472</v>
          </cell>
          <cell r="E267">
            <v>44.858370000000001</v>
          </cell>
        </row>
        <row r="268">
          <cell r="D268">
            <v>3498.94</v>
          </cell>
          <cell r="E268">
            <v>4681.027</v>
          </cell>
        </row>
        <row r="269">
          <cell r="D269">
            <v>3907.143</v>
          </cell>
          <cell r="E269">
            <v>4979.9960000000001</v>
          </cell>
        </row>
        <row r="270">
          <cell r="D270">
            <v>3810.6660000000002</v>
          </cell>
          <cell r="E270">
            <v>4874.9690000000001</v>
          </cell>
        </row>
        <row r="271">
          <cell r="D271">
            <v>3238.12</v>
          </cell>
          <cell r="E271">
            <v>4658.8680000000004</v>
          </cell>
        </row>
        <row r="301">
          <cell r="D301">
            <v>12.06222</v>
          </cell>
          <cell r="E301">
            <v>10.816520000000001</v>
          </cell>
        </row>
        <row r="302">
          <cell r="D302">
            <v>797.49490000000003</v>
          </cell>
          <cell r="E302">
            <v>978.13499999999999</v>
          </cell>
        </row>
        <row r="304">
          <cell r="D304">
            <v>16.171410000000002</v>
          </cell>
          <cell r="E304">
            <v>16.444479999999999</v>
          </cell>
        </row>
        <row r="305">
          <cell r="D305">
            <v>1253.1199999999999</v>
          </cell>
          <cell r="E305">
            <v>1675.135</v>
          </cell>
        </row>
        <row r="307">
          <cell r="D307">
            <v>48.597659999999998</v>
          </cell>
          <cell r="E307">
            <v>37.70711</v>
          </cell>
        </row>
        <row r="308">
          <cell r="D308">
            <v>2023.596</v>
          </cell>
          <cell r="E308">
            <v>1987.6669999999999</v>
          </cell>
        </row>
        <row r="309">
          <cell r="D309">
            <v>63.363610000000001</v>
          </cell>
          <cell r="E309">
            <v>45.682949999999998</v>
          </cell>
        </row>
        <row r="310">
          <cell r="D310">
            <v>4074.2109999999998</v>
          </cell>
          <cell r="E310">
            <v>4640.9369999999999</v>
          </cell>
        </row>
        <row r="311">
          <cell r="D311">
            <v>3967.2379999999998</v>
          </cell>
          <cell r="E311">
            <v>4696.7309999999998</v>
          </cell>
        </row>
        <row r="312">
          <cell r="D312">
            <v>3853.3870000000002</v>
          </cell>
          <cell r="E312">
            <v>4656.0649999999996</v>
          </cell>
        </row>
        <row r="313">
          <cell r="D313">
            <v>3639.348</v>
          </cell>
          <cell r="E313">
            <v>4696.1940000000004</v>
          </cell>
        </row>
      </sheetData>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Descriptions"/>
      <sheetName val="State-level summary"/>
      <sheetName val="County Results"/>
      <sheetName val="PSAP Results"/>
      <sheetName val="County Benchmarks"/>
      <sheetName val="PSAP Weights"/>
      <sheetName val="PSAP BM Aggregation"/>
      <sheetName val="PSAP Sample Calc"/>
      <sheetName val="Data Fields"/>
      <sheetName val="FIPS"/>
      <sheetName val="PSAP"/>
    </sheetNames>
    <sheetDataSet>
      <sheetData sheetId="0"/>
      <sheetData sheetId="1"/>
      <sheetData sheetId="2">
        <row r="53">
          <cell r="AB53">
            <v>286.46296038618385</v>
          </cell>
          <cell r="AC53">
            <v>4643.0935486395792</v>
          </cell>
          <cell r="AD53">
            <v>1482.9891860623802</v>
          </cell>
          <cell r="AE53">
            <v>2675.401297724427</v>
          </cell>
          <cell r="AF53">
            <v>3816.1183023510325</v>
          </cell>
          <cell r="AK53">
            <v>304.85855593010973</v>
          </cell>
          <cell r="AL53">
            <v>3972.3045569784235</v>
          </cell>
          <cell r="AM53">
            <v>1837.4074182030697</v>
          </cell>
          <cell r="AN53">
            <v>2231.5506876967738</v>
          </cell>
          <cell r="AO53">
            <v>3466.3200463452126</v>
          </cell>
        </row>
      </sheetData>
      <sheetData sheetId="3">
        <row r="95">
          <cell r="L95">
            <v>12613.622888884607</v>
          </cell>
          <cell r="M95">
            <v>12255.155233614358</v>
          </cell>
          <cell r="N95">
            <v>12128.047237553428</v>
          </cell>
          <cell r="R95">
            <v>12015.93684233276</v>
          </cell>
        </row>
        <row r="96">
          <cell r="L96">
            <v>11507.655181016178</v>
          </cell>
          <cell r="M96">
            <v>11296.263820686641</v>
          </cell>
          <cell r="N96">
            <v>11079.132921606712</v>
          </cell>
          <cell r="R96">
            <v>11065.707532122748</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E6E44-6822-47ED-A0DB-88F48CA2EF08}">
  <dimension ref="A1:B6"/>
  <sheetViews>
    <sheetView tabSelected="1" workbookViewId="0">
      <selection activeCell="B5" sqref="B5"/>
    </sheetView>
  </sheetViews>
  <sheetFormatPr defaultColWidth="9.77734375" defaultRowHeight="14.4" x14ac:dyDescent="0.3"/>
  <cols>
    <col min="1" max="1" width="32" style="20" customWidth="1"/>
    <col min="2" max="2" width="146.6640625" style="19" customWidth="1"/>
    <col min="3" max="16384" width="9.77734375" style="19"/>
  </cols>
  <sheetData>
    <row r="1" spans="1:2" ht="18" x14ac:dyDescent="0.35">
      <c r="A1" s="17" t="s">
        <v>8</v>
      </c>
      <c r="B1" s="18" t="s">
        <v>9</v>
      </c>
    </row>
    <row r="2" spans="1:2" ht="43.2" x14ac:dyDescent="0.3">
      <c r="A2" s="20" t="s">
        <v>10</v>
      </c>
      <c r="B2" s="21" t="s">
        <v>111</v>
      </c>
    </row>
    <row r="3" spans="1:2" ht="28.8" x14ac:dyDescent="0.3">
      <c r="A3" s="20" t="s">
        <v>11</v>
      </c>
      <c r="B3" s="21" t="s">
        <v>112</v>
      </c>
    </row>
    <row r="4" spans="1:2" x14ac:dyDescent="0.3">
      <c r="A4" s="20" t="s">
        <v>71</v>
      </c>
      <c r="B4" s="21" t="s">
        <v>113</v>
      </c>
    </row>
    <row r="5" spans="1:2" x14ac:dyDescent="0.3">
      <c r="B5" s="21"/>
    </row>
    <row r="6" spans="1:2" x14ac:dyDescent="0.3">
      <c r="B6" s="2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2C6BC-6450-4354-BDBE-D49DDC744A4B}">
  <dimension ref="A1:U55"/>
  <sheetViews>
    <sheetView topLeftCell="A31" workbookViewId="0">
      <selection activeCell="A48" sqref="A48:B48"/>
    </sheetView>
  </sheetViews>
  <sheetFormatPr defaultRowHeight="14.4" x14ac:dyDescent="0.3"/>
  <cols>
    <col min="2" max="2" width="27.21875" bestFit="1" customWidth="1"/>
    <col min="3" max="4" width="14.21875" customWidth="1"/>
    <col min="5" max="5" width="16.109375" bestFit="1" customWidth="1"/>
    <col min="6" max="6" width="14.21875" customWidth="1"/>
    <col min="7" max="7" width="14.77734375" customWidth="1"/>
    <col min="9" max="9" width="10" bestFit="1" customWidth="1"/>
    <col min="12" max="12" width="11.21875" customWidth="1"/>
    <col min="13" max="13" width="11.21875" bestFit="1" customWidth="1"/>
    <col min="14" max="14" width="11.33203125" customWidth="1"/>
    <col min="15" max="15" width="9.21875" customWidth="1"/>
    <col min="17" max="18" width="14.6640625" bestFit="1" customWidth="1"/>
    <col min="20" max="20" width="14.6640625" bestFit="1" customWidth="1"/>
    <col min="21" max="21" width="14.88671875" bestFit="1" customWidth="1"/>
  </cols>
  <sheetData>
    <row r="1" spans="1:21" x14ac:dyDescent="0.3">
      <c r="A1" s="22" t="s">
        <v>16</v>
      </c>
    </row>
    <row r="2" spans="1:21" x14ac:dyDescent="0.3">
      <c r="A2" t="s">
        <v>17</v>
      </c>
      <c r="Q2" s="23" t="s">
        <v>23</v>
      </c>
      <c r="R2" s="23"/>
      <c r="S2" s="23"/>
      <c r="T2" s="23"/>
      <c r="U2" s="23"/>
    </row>
    <row r="3" spans="1:21" ht="72" x14ac:dyDescent="0.3">
      <c r="A3" s="1" t="s">
        <v>0</v>
      </c>
      <c r="B3" s="1" t="s">
        <v>1</v>
      </c>
      <c r="C3" s="2" t="s">
        <v>13</v>
      </c>
      <c r="D3" s="2" t="s">
        <v>14</v>
      </c>
      <c r="E3" s="2" t="s">
        <v>2</v>
      </c>
      <c r="F3" s="2" t="s">
        <v>3</v>
      </c>
      <c r="G3" s="2" t="s">
        <v>4</v>
      </c>
      <c r="H3" s="2" t="s">
        <v>5</v>
      </c>
      <c r="J3" s="3" t="s">
        <v>6</v>
      </c>
      <c r="L3" s="2" t="s">
        <v>24</v>
      </c>
      <c r="M3" s="2" t="s">
        <v>26</v>
      </c>
      <c r="N3" s="2" t="s">
        <v>25</v>
      </c>
      <c r="O3" s="2" t="s">
        <v>27</v>
      </c>
      <c r="Q3" s="2" t="s">
        <v>19</v>
      </c>
      <c r="R3" s="2" t="s">
        <v>20</v>
      </c>
      <c r="T3" s="2" t="s">
        <v>21</v>
      </c>
      <c r="U3" s="2" t="s">
        <v>22</v>
      </c>
    </row>
    <row r="4" spans="1:21" ht="15.6" x14ac:dyDescent="0.3">
      <c r="A4" s="4">
        <v>210022</v>
      </c>
      <c r="B4" s="5" t="s">
        <v>28</v>
      </c>
      <c r="C4" s="6">
        <v>-0.2971556675896001</v>
      </c>
      <c r="D4" s="7">
        <f t="shared" ref="D4:D47" si="0">RANK(C4,$C$4:$C$48,1)</f>
        <v>1</v>
      </c>
      <c r="E4" s="6">
        <v>-0.1473610955136192</v>
      </c>
      <c r="F4" s="7">
        <v>1</v>
      </c>
      <c r="G4" s="8">
        <f t="shared" ref="G4:G47" si="1">AVERAGE(D4,F4)</f>
        <v>1</v>
      </c>
      <c r="H4" s="7">
        <f t="shared" ref="H4:H47" si="2">RANK(G4,$G$4:$G$48,1)</f>
        <v>1</v>
      </c>
      <c r="I4" s="9"/>
      <c r="J4" s="9">
        <f>VLOOKUP(A4,'Combined CO Ave'!A4:C47,3,0)-'Combined CO Top Ha'!C4</f>
        <v>-6.3445663034062072E-2</v>
      </c>
      <c r="L4" s="10">
        <v>34304.639999999999</v>
      </c>
      <c r="M4" s="11">
        <v>787.75050414558507</v>
      </c>
      <c r="N4" s="10">
        <v>84291.941666666666</v>
      </c>
      <c r="O4" s="11">
        <v>248.23949999999999</v>
      </c>
      <c r="Q4" s="10">
        <f>L4*12*M4</f>
        <v>324281969.45439363</v>
      </c>
      <c r="R4" s="10">
        <f>N4*O4*12/$N$53</f>
        <v>542002711.81129682</v>
      </c>
      <c r="T4" s="10">
        <f>M4/(1+E4)*L4*12</f>
        <v>380327437.2634182</v>
      </c>
      <c r="U4" s="10">
        <f>O4/(1+C4)*N4*12/$N$53</f>
        <v>771156124.93096757</v>
      </c>
    </row>
    <row r="5" spans="1:21" ht="15.6" x14ac:dyDescent="0.3">
      <c r="A5" s="4">
        <v>210048</v>
      </c>
      <c r="B5" s="5" t="s">
        <v>29</v>
      </c>
      <c r="C5" s="6">
        <v>-0.27396477901129157</v>
      </c>
      <c r="D5" s="7">
        <f t="shared" si="0"/>
        <v>2</v>
      </c>
      <c r="E5" s="6">
        <v>-3.212758743591515E-2</v>
      </c>
      <c r="F5" s="7">
        <v>3</v>
      </c>
      <c r="G5" s="8">
        <f t="shared" si="1"/>
        <v>2.5</v>
      </c>
      <c r="H5" s="7">
        <f t="shared" si="2"/>
        <v>2</v>
      </c>
      <c r="I5" s="9"/>
      <c r="J5" s="9">
        <f>VLOOKUP(A5,'Combined CO Ave'!A5:C48,3,0)-'Combined CO Top Ha'!C5</f>
        <v>-4.9188803943640114E-2</v>
      </c>
      <c r="L5" s="10">
        <v>30245.0491666667</v>
      </c>
      <c r="M5" s="11">
        <v>870.88081657509167</v>
      </c>
      <c r="N5" s="10">
        <v>101741.53333333333</v>
      </c>
      <c r="O5" s="11">
        <v>264.87639999999999</v>
      </c>
      <c r="Q5" s="10">
        <f t="shared" ref="Q5:Q47" si="3">L5*12*M5</f>
        <v>316077997.38744593</v>
      </c>
      <c r="R5" s="10">
        <f t="shared" ref="R5:R47" si="4">N5*O5*12/$N$53</f>
        <v>698049238.10953796</v>
      </c>
      <c r="T5" s="10">
        <f t="shared" ref="T5:T47" si="5">M5/(1+E5)*L5*12</f>
        <v>326569900.41703224</v>
      </c>
      <c r="U5" s="10">
        <f t="shared" ref="U5:U47" si="6">O5/(1+C5)*N5*12/$N$53</f>
        <v>961453684.24267411</v>
      </c>
    </row>
    <row r="6" spans="1:21" ht="15.6" x14ac:dyDescent="0.3">
      <c r="A6" s="4">
        <v>210023</v>
      </c>
      <c r="B6" s="5" t="s">
        <v>30</v>
      </c>
      <c r="C6" s="6">
        <v>-0.25911554513249302</v>
      </c>
      <c r="D6" s="7">
        <f t="shared" si="0"/>
        <v>3</v>
      </c>
      <c r="E6" s="6">
        <v>-2.2330155841055244E-2</v>
      </c>
      <c r="F6" s="7">
        <v>4</v>
      </c>
      <c r="G6" s="8">
        <f t="shared" si="1"/>
        <v>3.5</v>
      </c>
      <c r="H6" s="7">
        <f t="shared" si="2"/>
        <v>3</v>
      </c>
      <c r="I6" s="9"/>
      <c r="J6" s="9">
        <f>VLOOKUP(A6,'Combined CO Ave'!A7:C50,3,0)-'Combined CO Top Ha'!C7</f>
        <v>-6.2937782159395605E-2</v>
      </c>
      <c r="L6" s="10">
        <v>41979.166666666701</v>
      </c>
      <c r="M6" s="11">
        <v>899.24966772537493</v>
      </c>
      <c r="N6" s="10">
        <v>115211.33333333333</v>
      </c>
      <c r="O6" s="11">
        <v>269.5711</v>
      </c>
      <c r="Q6" s="10">
        <f t="shared" si="3"/>
        <v>452997020.11665797</v>
      </c>
      <c r="R6" s="10">
        <f t="shared" si="4"/>
        <v>804475916.51171482</v>
      </c>
      <c r="T6" s="10">
        <f t="shared" si="5"/>
        <v>463343553.88280952</v>
      </c>
      <c r="U6" s="10">
        <f t="shared" si="6"/>
        <v>1085831820.6387258</v>
      </c>
    </row>
    <row r="7" spans="1:21" ht="15.6" x14ac:dyDescent="0.3">
      <c r="A7" s="4">
        <v>210057</v>
      </c>
      <c r="B7" s="5" t="s">
        <v>31</v>
      </c>
      <c r="C7" s="6">
        <v>-0.24851734881608278</v>
      </c>
      <c r="D7" s="7">
        <f t="shared" si="0"/>
        <v>6</v>
      </c>
      <c r="E7" s="6">
        <v>-5.4677098050359696E-2</v>
      </c>
      <c r="F7" s="7">
        <v>2</v>
      </c>
      <c r="G7" s="8">
        <f t="shared" si="1"/>
        <v>4</v>
      </c>
      <c r="H7" s="7">
        <f t="shared" si="2"/>
        <v>4</v>
      </c>
      <c r="I7" s="9"/>
      <c r="J7" s="9">
        <f>VLOOKUP(A7,'Combined CO Ave'!A6:C49,3,0)-'Combined CO Top Ha'!C6</f>
        <v>-5.7238041189334399E-2</v>
      </c>
      <c r="L7" s="10">
        <v>29050.4391666667</v>
      </c>
      <c r="M7" s="11">
        <v>873.3625565305</v>
      </c>
      <c r="N7" s="10">
        <v>105649.97499999999</v>
      </c>
      <c r="O7" s="11">
        <v>265.41820000000001</v>
      </c>
      <c r="Q7" s="10">
        <f t="shared" si="3"/>
        <v>304458789.82720554</v>
      </c>
      <c r="R7" s="10">
        <f t="shared" si="4"/>
        <v>726347777.30644453</v>
      </c>
      <c r="T7" s="10">
        <f t="shared" si="5"/>
        <v>322068564.29616559</v>
      </c>
      <c r="U7" s="10">
        <f t="shared" si="6"/>
        <v>966552955.23073733</v>
      </c>
    </row>
    <row r="8" spans="1:21" ht="15.6" x14ac:dyDescent="0.3">
      <c r="A8" s="4">
        <v>210018</v>
      </c>
      <c r="B8" s="5" t="s">
        <v>32</v>
      </c>
      <c r="C8" s="6">
        <v>-0.25763559307954664</v>
      </c>
      <c r="D8" s="7">
        <f t="shared" si="0"/>
        <v>5</v>
      </c>
      <c r="E8" s="6">
        <v>-5.0575573114167716E-3</v>
      </c>
      <c r="F8" s="7">
        <v>7</v>
      </c>
      <c r="G8" s="8">
        <f t="shared" si="1"/>
        <v>6</v>
      </c>
      <c r="H8" s="7">
        <f t="shared" si="2"/>
        <v>5</v>
      </c>
      <c r="I8" s="9"/>
      <c r="J8" s="9">
        <f>VLOOKUP(A8,'Combined CO Ave'!A8:C51,3,0)-'Combined CO Top Ha'!C8</f>
        <v>-6.6986294187223794E-2</v>
      </c>
      <c r="L8" s="10">
        <v>14407.698333333299</v>
      </c>
      <c r="M8" s="11">
        <v>919.2080144153083</v>
      </c>
      <c r="N8" s="10">
        <v>28190.522500000003</v>
      </c>
      <c r="O8" s="11">
        <v>262.2115</v>
      </c>
      <c r="Q8" s="10">
        <f t="shared" si="3"/>
        <v>158924061.32733658</v>
      </c>
      <c r="R8" s="10">
        <f t="shared" si="4"/>
        <v>191469398.98471558</v>
      </c>
      <c r="T8" s="10">
        <f t="shared" si="5"/>
        <v>159731914.64009118</v>
      </c>
      <c r="U8" s="10">
        <f t="shared" si="6"/>
        <v>257918344.68328995</v>
      </c>
    </row>
    <row r="9" spans="1:21" ht="15.6" x14ac:dyDescent="0.3">
      <c r="A9" s="4">
        <v>210065</v>
      </c>
      <c r="B9" s="5" t="s">
        <v>66</v>
      </c>
      <c r="C9" s="6">
        <v>-0.23751789516427158</v>
      </c>
      <c r="D9" s="7">
        <f t="shared" si="0"/>
        <v>7</v>
      </c>
      <c r="E9" s="6">
        <v>-1.9471487832469214E-2</v>
      </c>
      <c r="F9" s="7">
        <v>5</v>
      </c>
      <c r="G9" s="8">
        <f t="shared" si="1"/>
        <v>6</v>
      </c>
      <c r="H9" s="7">
        <f t="shared" si="2"/>
        <v>5</v>
      </c>
      <c r="I9" s="9"/>
      <c r="J9" s="9">
        <f>VLOOKUP(A9,'Combined CO Ave'!A9:C52,3,0)-'Combined CO Top Ha'!C9</f>
        <v>-6.8829226067753102E-2</v>
      </c>
      <c r="L9" s="10">
        <v>4264.0141666666696</v>
      </c>
      <c r="M9" s="11">
        <v>905.88541285754172</v>
      </c>
      <c r="N9" s="10">
        <v>14847.218333333332</v>
      </c>
      <c r="O9" s="11">
        <v>269.30309999999997</v>
      </c>
      <c r="Q9" s="10">
        <f t="shared" si="3"/>
        <v>46352498.805614911</v>
      </c>
      <c r="R9" s="10">
        <f t="shared" si="4"/>
        <v>103569281.02710423</v>
      </c>
      <c r="T9" s="10">
        <f t="shared" si="5"/>
        <v>47272973.942541748</v>
      </c>
      <c r="U9" s="10">
        <f t="shared" si="6"/>
        <v>135831753.12608489</v>
      </c>
    </row>
    <row r="10" spans="1:21" ht="15.6" x14ac:dyDescent="0.3">
      <c r="A10" s="4">
        <v>210051</v>
      </c>
      <c r="B10" s="5" t="s">
        <v>33</v>
      </c>
      <c r="C10" s="6">
        <v>-0.25856869151835182</v>
      </c>
      <c r="D10" s="7">
        <f t="shared" si="0"/>
        <v>4</v>
      </c>
      <c r="E10" s="6">
        <v>1.766315642739924E-2</v>
      </c>
      <c r="F10" s="7">
        <v>10</v>
      </c>
      <c r="G10" s="8">
        <f t="shared" si="1"/>
        <v>7</v>
      </c>
      <c r="H10" s="7">
        <f t="shared" si="2"/>
        <v>7</v>
      </c>
      <c r="I10" s="9"/>
      <c r="J10" s="9">
        <f>VLOOKUP(A10,'Combined CO Ave'!A10:C53,3,0)-'Combined CO Top Ha'!C10</f>
        <v>-5.2002297345218329E-2</v>
      </c>
      <c r="L10" s="10">
        <v>21824.144166666701</v>
      </c>
      <c r="M10" s="11">
        <v>958.65670555630004</v>
      </c>
      <c r="N10" s="10">
        <v>47405.545833333337</v>
      </c>
      <c r="O10" s="11">
        <v>263.94900000000001</v>
      </c>
      <c r="Q10" s="10">
        <f t="shared" si="3"/>
        <v>251062345.78082931</v>
      </c>
      <c r="R10" s="10">
        <f t="shared" si="4"/>
        <v>324110936.80732459</v>
      </c>
      <c r="T10" s="10">
        <f t="shared" si="5"/>
        <v>246704760.99597329</v>
      </c>
      <c r="U10" s="10">
        <f t="shared" si="6"/>
        <v>437142231.65334123</v>
      </c>
    </row>
    <row r="11" spans="1:21" ht="15.6" x14ac:dyDescent="0.3">
      <c r="A11" s="4">
        <v>210062</v>
      </c>
      <c r="B11" s="5" t="s">
        <v>34</v>
      </c>
      <c r="C11" s="6">
        <v>-0.23151373378336104</v>
      </c>
      <c r="D11" s="7">
        <f t="shared" si="0"/>
        <v>8</v>
      </c>
      <c r="E11" s="6">
        <v>2.0547907827295209E-3</v>
      </c>
      <c r="F11" s="7">
        <v>8</v>
      </c>
      <c r="G11" s="8">
        <f t="shared" si="1"/>
        <v>8</v>
      </c>
      <c r="H11" s="7">
        <f t="shared" si="2"/>
        <v>8</v>
      </c>
      <c r="I11" s="9"/>
      <c r="J11" s="9">
        <f>VLOOKUP(A11,'Combined CO Ave'!A11:C54,3,0)-'Combined CO Top Ha'!C11</f>
        <v>-5.3896628747182818E-2</v>
      </c>
      <c r="L11" s="10">
        <v>21421.040000000001</v>
      </c>
      <c r="M11" s="11">
        <v>943.98338789594163</v>
      </c>
      <c r="N11" s="10">
        <v>49655.090833333328</v>
      </c>
      <c r="O11" s="11">
        <v>273.58100000000002</v>
      </c>
      <c r="Q11" s="10">
        <f t="shared" si="3"/>
        <v>242653270.93745378</v>
      </c>
      <c r="R11" s="10">
        <f t="shared" si="4"/>
        <v>351879711.34074485</v>
      </c>
      <c r="T11" s="10">
        <f t="shared" si="5"/>
        <v>242155691.65425712</v>
      </c>
      <c r="U11" s="10">
        <f t="shared" si="6"/>
        <v>457886792.26903552</v>
      </c>
    </row>
    <row r="12" spans="1:21" ht="15.6" x14ac:dyDescent="0.3">
      <c r="A12" s="4">
        <v>210039</v>
      </c>
      <c r="B12" s="5" t="s">
        <v>35</v>
      </c>
      <c r="C12" s="6">
        <v>-0.21248037786238427</v>
      </c>
      <c r="D12" s="7">
        <f t="shared" si="0"/>
        <v>10</v>
      </c>
      <c r="E12" s="6">
        <v>-6.6615637441710396E-3</v>
      </c>
      <c r="F12" s="7">
        <v>6</v>
      </c>
      <c r="G12" s="8">
        <f t="shared" si="1"/>
        <v>8</v>
      </c>
      <c r="H12" s="7">
        <f t="shared" si="2"/>
        <v>8</v>
      </c>
      <c r="I12" s="9"/>
      <c r="J12" s="9">
        <f>VLOOKUP(A12,'Combined CO Ave'!A12:C55,3,0)-'Combined CO Top Ha'!C12</f>
        <v>-5.5231431316394408E-2</v>
      </c>
      <c r="L12" s="10">
        <v>12738.25</v>
      </c>
      <c r="M12" s="11">
        <v>904.47765559020002</v>
      </c>
      <c r="N12" s="10">
        <v>34740.583333333336</v>
      </c>
      <c r="O12" s="11">
        <v>280.3569</v>
      </c>
      <c r="Q12" s="10">
        <f t="shared" si="3"/>
        <v>138257549.95586237</v>
      </c>
      <c r="R12" s="10">
        <f t="shared" si="4"/>
        <v>252285836.35161984</v>
      </c>
      <c r="T12" s="10">
        <f t="shared" si="5"/>
        <v>139184737.95999867</v>
      </c>
      <c r="U12" s="10">
        <f t="shared" si="6"/>
        <v>320354984.51051152</v>
      </c>
    </row>
    <row r="13" spans="1:21" ht="15.6" x14ac:dyDescent="0.3">
      <c r="A13" s="4">
        <v>210004</v>
      </c>
      <c r="B13" s="5" t="s">
        <v>36</v>
      </c>
      <c r="C13" s="6">
        <v>-0.21275028947474084</v>
      </c>
      <c r="D13" s="7">
        <f t="shared" si="0"/>
        <v>9</v>
      </c>
      <c r="E13" s="6">
        <v>1.0726530822829039E-2</v>
      </c>
      <c r="F13" s="7">
        <v>9</v>
      </c>
      <c r="G13" s="8">
        <f t="shared" si="1"/>
        <v>9</v>
      </c>
      <c r="H13" s="7">
        <f t="shared" si="2"/>
        <v>10</v>
      </c>
      <c r="I13" s="9"/>
      <c r="J13" s="9">
        <f>VLOOKUP(A13,'Combined CO Ave'!A13:C56,3,0)-'Combined CO Top Ha'!C13</f>
        <v>-6.7426480453285476E-2</v>
      </c>
      <c r="L13" s="10">
        <v>26782.5</v>
      </c>
      <c r="M13" s="11">
        <v>937.29169942392502</v>
      </c>
      <c r="N13" s="10">
        <v>79891.920833333337</v>
      </c>
      <c r="O13" s="11">
        <v>278.56360000000001</v>
      </c>
      <c r="Q13" s="10">
        <f t="shared" si="3"/>
        <v>301236179.27785528</v>
      </c>
      <c r="R13" s="10">
        <f t="shared" si="4"/>
        <v>576463405.53560245</v>
      </c>
      <c r="T13" s="10">
        <f t="shared" si="5"/>
        <v>298039252.05428207</v>
      </c>
      <c r="U13" s="10">
        <f t="shared" si="6"/>
        <v>732249752.30664945</v>
      </c>
    </row>
    <row r="14" spans="1:21" ht="15.6" x14ac:dyDescent="0.3">
      <c r="A14" s="4">
        <v>210016</v>
      </c>
      <c r="B14" s="5" t="s">
        <v>37</v>
      </c>
      <c r="C14" s="6">
        <v>-0.2008543531042063</v>
      </c>
      <c r="D14" s="7">
        <f t="shared" si="0"/>
        <v>12</v>
      </c>
      <c r="E14" s="6">
        <v>5.9881709713878406E-2</v>
      </c>
      <c r="F14" s="7">
        <v>15</v>
      </c>
      <c r="G14" s="8">
        <f t="shared" si="1"/>
        <v>13.5</v>
      </c>
      <c r="H14" s="7">
        <f t="shared" si="2"/>
        <v>11</v>
      </c>
      <c r="I14" s="9"/>
      <c r="J14" s="9">
        <f>VLOOKUP(A14,'Combined CO Ave'!A14:C57,3,0)-'Combined CO Top Ha'!C14</f>
        <v>-6.137196554525548E-2</v>
      </c>
      <c r="L14" s="10">
        <v>20982.79</v>
      </c>
      <c r="M14" s="11">
        <v>992.5638439891917</v>
      </c>
      <c r="N14" s="10">
        <v>53387.656666666669</v>
      </c>
      <c r="O14" s="11">
        <v>283.76029999999997</v>
      </c>
      <c r="Q14" s="10">
        <f t="shared" si="3"/>
        <v>249921104.40021566</v>
      </c>
      <c r="R14" s="10">
        <f t="shared" si="4"/>
        <v>392407236.00228125</v>
      </c>
      <c r="T14" s="10">
        <f t="shared" si="5"/>
        <v>235800940.90658796</v>
      </c>
      <c r="U14" s="10">
        <f t="shared" si="6"/>
        <v>491033439.93244582</v>
      </c>
    </row>
    <row r="15" spans="1:21" ht="15.6" x14ac:dyDescent="0.3">
      <c r="A15" s="4">
        <v>210043</v>
      </c>
      <c r="B15" s="5" t="s">
        <v>38</v>
      </c>
      <c r="C15" s="6">
        <v>-0.18770221706628964</v>
      </c>
      <c r="D15" s="7">
        <f t="shared" si="0"/>
        <v>14</v>
      </c>
      <c r="E15" s="6">
        <v>9.903611620191799E-2</v>
      </c>
      <c r="F15" s="7">
        <v>17</v>
      </c>
      <c r="G15" s="8">
        <f t="shared" si="1"/>
        <v>15.5</v>
      </c>
      <c r="H15" s="7">
        <f t="shared" si="2"/>
        <v>12</v>
      </c>
      <c r="I15" s="9"/>
      <c r="J15" s="9">
        <f>VLOOKUP(A15,'Combined CO Ave'!A16:C59,3,0)-'Combined CO Top Ha'!C16</f>
        <v>-6.6735335642275739E-2</v>
      </c>
      <c r="L15" s="10">
        <v>32051.856666666699</v>
      </c>
      <c r="M15" s="11">
        <v>1012.36971664575</v>
      </c>
      <c r="N15" s="10">
        <v>81185.665833333333</v>
      </c>
      <c r="O15" s="11">
        <v>296.35610000000003</v>
      </c>
      <c r="Q15" s="10">
        <f t="shared" si="3"/>
        <v>389379948.61924273</v>
      </c>
      <c r="R15" s="10">
        <f t="shared" si="4"/>
        <v>623214775.74102104</v>
      </c>
      <c r="T15" s="10">
        <f t="shared" si="5"/>
        <v>354292222.86604524</v>
      </c>
      <c r="U15" s="10">
        <f t="shared" si="6"/>
        <v>767224518.93221545</v>
      </c>
    </row>
    <row r="16" spans="1:21" ht="15.6" x14ac:dyDescent="0.3">
      <c r="A16" s="4">
        <v>210005</v>
      </c>
      <c r="B16" s="5" t="s">
        <v>39</v>
      </c>
      <c r="C16" s="6">
        <v>-0.17599756678892697</v>
      </c>
      <c r="D16" s="7">
        <f t="shared" si="0"/>
        <v>18</v>
      </c>
      <c r="E16" s="6">
        <v>6.7519996478897282E-2</v>
      </c>
      <c r="F16" s="7">
        <v>16</v>
      </c>
      <c r="G16" s="8">
        <f t="shared" si="1"/>
        <v>17</v>
      </c>
      <c r="H16" s="7">
        <f t="shared" si="2"/>
        <v>13</v>
      </c>
      <c r="I16" s="9"/>
      <c r="J16" s="9">
        <f>VLOOKUP(A16,'Combined CO Ave'!A15:C58,3,0)-'Combined CO Top Ha'!C15</f>
        <v>-6.267847215119049E-2</v>
      </c>
      <c r="L16" s="10">
        <v>32496.833333333299</v>
      </c>
      <c r="M16" s="11">
        <v>971.75832561798336</v>
      </c>
      <c r="N16" s="10">
        <v>91449.583333333328</v>
      </c>
      <c r="O16" s="11">
        <v>291.03460000000001</v>
      </c>
      <c r="Q16" s="10">
        <f t="shared" si="3"/>
        <v>378948820.17463964</v>
      </c>
      <c r="R16" s="10">
        <f t="shared" si="4"/>
        <v>689399348.16004181</v>
      </c>
      <c r="T16" s="10">
        <f t="shared" si="5"/>
        <v>354980535.65700179</v>
      </c>
      <c r="U16" s="10">
        <f t="shared" si="6"/>
        <v>836647223.81159294</v>
      </c>
    </row>
    <row r="17" spans="1:21" ht="15.6" x14ac:dyDescent="0.3">
      <c r="A17" s="4">
        <v>210060</v>
      </c>
      <c r="B17" s="5" t="s">
        <v>40</v>
      </c>
      <c r="C17" s="6">
        <v>-0.15418533168653703</v>
      </c>
      <c r="D17" s="7">
        <f t="shared" si="0"/>
        <v>23</v>
      </c>
      <c r="E17" s="6">
        <v>2.8854212285799097E-2</v>
      </c>
      <c r="F17" s="7">
        <v>11</v>
      </c>
      <c r="G17" s="8">
        <f t="shared" si="1"/>
        <v>17</v>
      </c>
      <c r="H17" s="7">
        <f t="shared" si="2"/>
        <v>13</v>
      </c>
      <c r="I17" s="9"/>
      <c r="J17" s="9">
        <f>VLOOKUP(A17,'Combined CO Ave'!A17:C60,3,0)-'Combined CO Top Ha'!C17</f>
        <v>-5.9319939953437428E-2</v>
      </c>
      <c r="L17" s="10">
        <v>6208.4333333333298</v>
      </c>
      <c r="M17" s="11">
        <v>969.23972707808332</v>
      </c>
      <c r="N17" s="10">
        <v>11314.265833333333</v>
      </c>
      <c r="O17" s="11">
        <v>301.10989999999998</v>
      </c>
      <c r="Q17" s="10">
        <f t="shared" si="3"/>
        <v>72209522.754989654</v>
      </c>
      <c r="R17" s="10">
        <f t="shared" si="4"/>
        <v>88246182.44928132</v>
      </c>
      <c r="T17" s="10">
        <f t="shared" si="5"/>
        <v>70184406.976924568</v>
      </c>
      <c r="U17" s="10">
        <f t="shared" si="6"/>
        <v>104332764.32204987</v>
      </c>
    </row>
    <row r="18" spans="1:21" ht="15.6" x14ac:dyDescent="0.3">
      <c r="A18" s="4">
        <v>210035</v>
      </c>
      <c r="B18" s="5" t="s">
        <v>41</v>
      </c>
      <c r="C18" s="6">
        <v>-0.15934067085258796</v>
      </c>
      <c r="D18" s="7">
        <f t="shared" si="0"/>
        <v>21</v>
      </c>
      <c r="E18" s="6">
        <v>5.5894171810697113E-2</v>
      </c>
      <c r="F18" s="7">
        <v>14</v>
      </c>
      <c r="G18" s="8">
        <f t="shared" si="1"/>
        <v>17.5</v>
      </c>
      <c r="H18" s="7">
        <f t="shared" si="2"/>
        <v>15</v>
      </c>
      <c r="I18" s="9"/>
      <c r="J18" s="9">
        <f>VLOOKUP(A18,'Combined CO Ave'!A18:C61,3,0)-'Combined CO Top Ha'!C18</f>
        <v>-5.8958377992849087E-2</v>
      </c>
      <c r="L18" s="10">
        <v>17192.583333333299</v>
      </c>
      <c r="M18" s="11">
        <v>965.7280835030333</v>
      </c>
      <c r="N18" s="10">
        <v>49890.916666666664</v>
      </c>
      <c r="O18" s="11">
        <v>299.27460000000002</v>
      </c>
      <c r="Q18" s="10">
        <f t="shared" si="3"/>
        <v>199240326.63559392</v>
      </c>
      <c r="R18" s="10">
        <f t="shared" si="4"/>
        <v>386754928.03646147</v>
      </c>
      <c r="T18" s="10">
        <f t="shared" si="5"/>
        <v>188693461.85889748</v>
      </c>
      <c r="U18" s="10">
        <f t="shared" si="6"/>
        <v>460061423.96433556</v>
      </c>
    </row>
    <row r="19" spans="1:21" ht="15.6" x14ac:dyDescent="0.3">
      <c r="A19" s="4">
        <v>210011</v>
      </c>
      <c r="B19" s="5" t="s">
        <v>42</v>
      </c>
      <c r="C19" s="6">
        <v>-0.17995170969299679</v>
      </c>
      <c r="D19" s="7">
        <f t="shared" si="0"/>
        <v>15</v>
      </c>
      <c r="E19" s="6">
        <v>0.13537965199416235</v>
      </c>
      <c r="F19" s="7">
        <v>25</v>
      </c>
      <c r="G19" s="8">
        <f t="shared" si="1"/>
        <v>20</v>
      </c>
      <c r="H19" s="7">
        <f t="shared" si="2"/>
        <v>16</v>
      </c>
      <c r="I19" s="9"/>
      <c r="J19" s="9">
        <f>VLOOKUP(A19,'Combined CO Ave'!A19:C62,3,0)-'Combined CO Top Ha'!C19</f>
        <v>-5.5555682037412901E-2</v>
      </c>
      <c r="L19" s="10">
        <v>19238.8675</v>
      </c>
      <c r="M19" s="11">
        <v>1056.8930626114168</v>
      </c>
      <c r="N19" s="10">
        <v>39015.519166666665</v>
      </c>
      <c r="O19" s="11">
        <v>299.18380000000002</v>
      </c>
      <c r="Q19" s="10">
        <f t="shared" si="3"/>
        <v>244001107.11900303</v>
      </c>
      <c r="R19" s="10">
        <f t="shared" si="4"/>
        <v>302356965.42995596</v>
      </c>
      <c r="T19" s="10">
        <f t="shared" si="5"/>
        <v>214907063.63324678</v>
      </c>
      <c r="U19" s="10">
        <f t="shared" si="6"/>
        <v>368706293.28031641</v>
      </c>
    </row>
    <row r="20" spans="1:21" ht="15.6" x14ac:dyDescent="0.3">
      <c r="A20" s="4">
        <v>210002</v>
      </c>
      <c r="B20" s="5" t="s">
        <v>43</v>
      </c>
      <c r="C20" s="6">
        <v>-0.20297562272873948</v>
      </c>
      <c r="D20" s="7">
        <f t="shared" si="0"/>
        <v>11</v>
      </c>
      <c r="E20" s="6">
        <v>0.17472691077269542</v>
      </c>
      <c r="F20" s="7">
        <v>31</v>
      </c>
      <c r="G20" s="8">
        <f t="shared" si="1"/>
        <v>21</v>
      </c>
      <c r="H20" s="7">
        <f t="shared" si="2"/>
        <v>17</v>
      </c>
      <c r="I20" s="9"/>
      <c r="J20" s="9">
        <f>VLOOKUP(A20,'Combined CO Ave'!A20:C63,3,0)-'Combined CO Top Ha'!C20</f>
        <v>-5.3995958939309197E-2</v>
      </c>
      <c r="L20" s="10">
        <v>5655.4766666666701</v>
      </c>
      <c r="M20" s="11">
        <v>1147.2334807754585</v>
      </c>
      <c r="N20" s="10">
        <v>10196.864166666666</v>
      </c>
      <c r="O20" s="11">
        <v>290.78379999999999</v>
      </c>
      <c r="Q20" s="10">
        <f t="shared" si="3"/>
        <v>77857826.180932701</v>
      </c>
      <c r="R20" s="10">
        <f t="shared" si="4"/>
        <v>76803560.796280518</v>
      </c>
      <c r="T20" s="10">
        <f t="shared" si="5"/>
        <v>66277383.676960692</v>
      </c>
      <c r="U20" s="10">
        <f t="shared" si="6"/>
        <v>96362875.448339105</v>
      </c>
    </row>
    <row r="21" spans="1:21" ht="15.6" x14ac:dyDescent="0.3">
      <c r="A21" s="4">
        <v>210033</v>
      </c>
      <c r="B21" s="5" t="s">
        <v>44</v>
      </c>
      <c r="C21" s="6">
        <v>-0.15530155357685216</v>
      </c>
      <c r="D21" s="7">
        <f t="shared" si="0"/>
        <v>22</v>
      </c>
      <c r="E21" s="6">
        <v>0.12378308309532904</v>
      </c>
      <c r="F21" s="7">
        <v>21</v>
      </c>
      <c r="G21" s="8">
        <f t="shared" si="1"/>
        <v>21.5</v>
      </c>
      <c r="H21" s="7">
        <f t="shared" si="2"/>
        <v>18</v>
      </c>
      <c r="I21" s="9"/>
      <c r="J21" s="9">
        <f>VLOOKUP(A21,'Combined CO Ave'!A22:C65,3,0)-'Combined CO Top Ha'!C22</f>
        <v>-4.8846835518280174E-2</v>
      </c>
      <c r="L21" s="10">
        <v>27218.083333333299</v>
      </c>
      <c r="M21" s="11">
        <v>1008.3944344064499</v>
      </c>
      <c r="N21" s="10">
        <v>64295.75</v>
      </c>
      <c r="O21" s="11">
        <v>308.17689999999999</v>
      </c>
      <c r="Q21" s="10">
        <f t="shared" si="3"/>
        <v>329358764.98253107</v>
      </c>
      <c r="R21" s="10">
        <f t="shared" si="4"/>
        <v>513247523.57398641</v>
      </c>
      <c r="T21" s="10">
        <f t="shared" si="5"/>
        <v>293080372.83792424</v>
      </c>
      <c r="U21" s="10">
        <f t="shared" si="6"/>
        <v>607610355.79894662</v>
      </c>
    </row>
    <row r="22" spans="1:21" ht="15.6" x14ac:dyDescent="0.3">
      <c r="A22" s="4">
        <v>210003</v>
      </c>
      <c r="B22" s="5" t="s">
        <v>45</v>
      </c>
      <c r="C22" s="6">
        <v>-0.16368084114925097</v>
      </c>
      <c r="D22" s="7">
        <f t="shared" si="0"/>
        <v>20</v>
      </c>
      <c r="E22" s="6">
        <v>0.13204891496035165</v>
      </c>
      <c r="F22" s="7">
        <v>24</v>
      </c>
      <c r="G22" s="8">
        <f t="shared" si="1"/>
        <v>22</v>
      </c>
      <c r="H22" s="7">
        <f t="shared" si="2"/>
        <v>19</v>
      </c>
      <c r="I22" s="9"/>
      <c r="J22" s="9">
        <f>VLOOKUP(A22,'Combined CO Ave'!A21:C64,3,0)-'Combined CO Top Ha'!C21</f>
        <v>-6.7033274247585983E-2</v>
      </c>
      <c r="L22" s="10">
        <v>10384.090833333301</v>
      </c>
      <c r="M22" s="11">
        <v>1066.4739240198085</v>
      </c>
      <c r="N22" s="10">
        <v>27999.697499999998</v>
      </c>
      <c r="O22" s="11">
        <v>297.72949999999997</v>
      </c>
      <c r="Q22" s="10">
        <f t="shared" si="3"/>
        <v>132892345.18083706</v>
      </c>
      <c r="R22" s="10">
        <f t="shared" si="4"/>
        <v>215933349.34481683</v>
      </c>
      <c r="T22" s="10">
        <f t="shared" si="5"/>
        <v>117390992.05398861</v>
      </c>
      <c r="U22" s="10">
        <f t="shared" si="6"/>
        <v>258194909.2754823</v>
      </c>
    </row>
    <row r="23" spans="1:21" ht="15.6" x14ac:dyDescent="0.3">
      <c r="A23" s="4">
        <v>210049</v>
      </c>
      <c r="B23" s="5" t="s">
        <v>46</v>
      </c>
      <c r="C23" s="6">
        <v>-0.17289230635162123</v>
      </c>
      <c r="D23" s="7">
        <f t="shared" si="0"/>
        <v>19</v>
      </c>
      <c r="E23" s="6">
        <v>0.15343717026339609</v>
      </c>
      <c r="F23" s="7">
        <v>28</v>
      </c>
      <c r="G23" s="8">
        <f t="shared" si="1"/>
        <v>23.5</v>
      </c>
      <c r="H23" s="7">
        <f t="shared" si="2"/>
        <v>20</v>
      </c>
      <c r="I23" s="9"/>
      <c r="J23" s="9">
        <f>VLOOKUP(A23,'Combined CO Ave'!A23:C66,3,0)-'Combined CO Top Ha'!C23</f>
        <v>-5.6034011428266028E-2</v>
      </c>
      <c r="L23" s="10">
        <v>31225.114166666699</v>
      </c>
      <c r="M23" s="11">
        <v>1033.7630340200167</v>
      </c>
      <c r="N23" s="10">
        <v>71785.244166666671</v>
      </c>
      <c r="O23" s="11">
        <v>301.7593</v>
      </c>
      <c r="Q23" s="10">
        <f t="shared" si="3"/>
        <v>387352425.10265726</v>
      </c>
      <c r="R23" s="10">
        <f t="shared" si="4"/>
        <v>561100116.93908906</v>
      </c>
      <c r="T23" s="10">
        <f t="shared" si="5"/>
        <v>335824468.89083904</v>
      </c>
      <c r="U23" s="10">
        <f t="shared" si="6"/>
        <v>678388221.08409107</v>
      </c>
    </row>
    <row r="24" spans="1:21" ht="15.6" x14ac:dyDescent="0.3">
      <c r="A24" s="4">
        <v>210044</v>
      </c>
      <c r="B24" s="5" t="s">
        <v>12</v>
      </c>
      <c r="C24" s="6">
        <v>-0.14486689657884333</v>
      </c>
      <c r="D24" s="7">
        <f t="shared" si="0"/>
        <v>25</v>
      </c>
      <c r="E24" s="6">
        <v>0.13077265146577499</v>
      </c>
      <c r="F24" s="7">
        <v>23</v>
      </c>
      <c r="G24" s="8">
        <f t="shared" si="1"/>
        <v>24</v>
      </c>
      <c r="H24" s="7">
        <f t="shared" si="2"/>
        <v>21</v>
      </c>
      <c r="I24" s="9"/>
      <c r="J24" s="9">
        <f>VLOOKUP(A24,'Combined CO Ave'!A24:C67,3,0)-'Combined CO Top Ha'!C24</f>
        <v>-5.7932647051594399E-2</v>
      </c>
      <c r="L24" s="10">
        <v>19337.7716666667</v>
      </c>
      <c r="M24" s="11">
        <v>1051.7061707047499</v>
      </c>
      <c r="N24" s="10">
        <v>39574.068333333336</v>
      </c>
      <c r="O24" s="11">
        <v>311.98399999999998</v>
      </c>
      <c r="Q24" s="10">
        <f t="shared" si="3"/>
        <v>244051845.47415414</v>
      </c>
      <c r="R24" s="10">
        <f t="shared" si="4"/>
        <v>319806683.01033366</v>
      </c>
      <c r="T24" s="10">
        <f t="shared" si="5"/>
        <v>215827509.76316905</v>
      </c>
      <c r="U24" s="10">
        <f t="shared" si="6"/>
        <v>373984683.47310317</v>
      </c>
    </row>
    <row r="25" spans="1:21" ht="15.6" x14ac:dyDescent="0.3">
      <c r="A25" s="4">
        <v>210009</v>
      </c>
      <c r="B25" s="5" t="s">
        <v>47</v>
      </c>
      <c r="C25" s="6">
        <v>-0.15029946302770192</v>
      </c>
      <c r="D25" s="7">
        <f t="shared" si="0"/>
        <v>24</v>
      </c>
      <c r="E25" s="6">
        <v>0.15156161197263041</v>
      </c>
      <c r="F25" s="7">
        <v>26</v>
      </c>
      <c r="G25" s="8">
        <f t="shared" si="1"/>
        <v>25</v>
      </c>
      <c r="H25" s="7">
        <f t="shared" si="2"/>
        <v>22</v>
      </c>
      <c r="I25" s="9"/>
      <c r="J25" s="9">
        <f>VLOOKUP(A25,'Combined CO Ave'!A25:C68,3,0)-'Combined CO Top Ha'!C25</f>
        <v>-5.7564607323735806E-2</v>
      </c>
      <c r="L25" s="10">
        <v>6600.57</v>
      </c>
      <c r="M25" s="11">
        <v>1117.1662643151501</v>
      </c>
      <c r="N25" s="10">
        <v>15745.651666666667</v>
      </c>
      <c r="O25" s="11">
        <v>310.00200000000001</v>
      </c>
      <c r="Q25" s="10">
        <f t="shared" si="3"/>
        <v>88487209.551007792</v>
      </c>
      <c r="R25" s="10">
        <f t="shared" si="4"/>
        <v>126435680.09135675</v>
      </c>
      <c r="T25" s="10">
        <f t="shared" si="5"/>
        <v>76841055.338262618</v>
      </c>
      <c r="U25" s="10">
        <f t="shared" si="6"/>
        <v>148800282.67591742</v>
      </c>
    </row>
    <row r="26" spans="1:21" ht="15.6" x14ac:dyDescent="0.3">
      <c r="A26" s="4">
        <v>210028</v>
      </c>
      <c r="B26" s="5" t="s">
        <v>67</v>
      </c>
      <c r="C26" s="6">
        <v>-6.7003835712549975E-2</v>
      </c>
      <c r="D26" s="7">
        <f t="shared" si="0"/>
        <v>38</v>
      </c>
      <c r="E26" s="6">
        <v>4.4687982767320777E-2</v>
      </c>
      <c r="F26" s="7">
        <v>13</v>
      </c>
      <c r="G26" s="8">
        <f t="shared" si="1"/>
        <v>25.5</v>
      </c>
      <c r="H26" s="7">
        <f t="shared" si="2"/>
        <v>23</v>
      </c>
      <c r="I26" s="9"/>
      <c r="J26" s="9">
        <f>VLOOKUP(A26,'Combined CO Ave'!A26:C69,3,0)-'Combined CO Top Ha'!C26</f>
        <v>-6.5434283083167899E-2</v>
      </c>
      <c r="L26" s="10">
        <v>14299.25</v>
      </c>
      <c r="M26" s="11">
        <v>930.82946899068338</v>
      </c>
      <c r="N26" s="10">
        <v>37295</v>
      </c>
      <c r="O26" s="11">
        <v>332.1465</v>
      </c>
      <c r="Q26" s="10">
        <f t="shared" si="3"/>
        <v>159721959.41358036</v>
      </c>
      <c r="R26" s="10">
        <f t="shared" si="4"/>
        <v>320866816.62982041</v>
      </c>
      <c r="T26" s="10">
        <f t="shared" si="5"/>
        <v>152889630.25159502</v>
      </c>
      <c r="U26" s="10">
        <f t="shared" si="6"/>
        <v>343910113.36565745</v>
      </c>
    </row>
    <row r="27" spans="1:21" ht="15.6" x14ac:dyDescent="0.3">
      <c r="A27" s="4">
        <v>210038</v>
      </c>
      <c r="B27" s="5" t="s">
        <v>68</v>
      </c>
      <c r="C27" s="6">
        <v>-0.17634946884503455</v>
      </c>
      <c r="D27" s="7">
        <f t="shared" si="0"/>
        <v>17</v>
      </c>
      <c r="E27" s="6">
        <v>0.18715592360482169</v>
      </c>
      <c r="F27" s="7">
        <v>35</v>
      </c>
      <c r="G27" s="8">
        <f t="shared" si="1"/>
        <v>26</v>
      </c>
      <c r="H27" s="7">
        <f t="shared" si="2"/>
        <v>24</v>
      </c>
      <c r="I27" s="9"/>
      <c r="J27" s="9">
        <f>VLOOKUP(A27,'Combined CO Ave'!A28:C71,3,0)-'Combined CO Top Ha'!C28</f>
        <v>-3.5208318632048874E-2</v>
      </c>
      <c r="L27" s="10">
        <v>3908.5583333333302</v>
      </c>
      <c r="M27" s="11">
        <v>1157.8809155023084</v>
      </c>
      <c r="N27" s="10">
        <v>4888.2290833333336</v>
      </c>
      <c r="O27" s="11">
        <v>300.49799999999999</v>
      </c>
      <c r="Q27" s="10">
        <f t="shared" si="3"/>
        <v>54307741.215530075</v>
      </c>
      <c r="R27" s="10">
        <f t="shared" si="4"/>
        <v>38048509.642383426</v>
      </c>
      <c r="T27" s="10">
        <f t="shared" si="5"/>
        <v>45746089.570629925</v>
      </c>
      <c r="U27" s="10">
        <f t="shared" si="6"/>
        <v>46194967.650940292</v>
      </c>
    </row>
    <row r="28" spans="1:21" ht="15.6" x14ac:dyDescent="0.3">
      <c r="A28" s="4">
        <v>210034</v>
      </c>
      <c r="B28" s="5" t="s">
        <v>48</v>
      </c>
      <c r="C28" s="6">
        <v>-0.19694094947740315</v>
      </c>
      <c r="D28" s="7">
        <f t="shared" si="0"/>
        <v>13</v>
      </c>
      <c r="E28" s="6">
        <v>0.23912754069947906</v>
      </c>
      <c r="F28" s="7">
        <v>42</v>
      </c>
      <c r="G28" s="8">
        <f t="shared" si="1"/>
        <v>27.5</v>
      </c>
      <c r="H28" s="7">
        <f t="shared" si="2"/>
        <v>25</v>
      </c>
      <c r="I28" s="9"/>
      <c r="J28" s="9">
        <f>VLOOKUP(A28,'Combined CO Ave'!A30:C73,3,0)-'Combined CO Top Ha'!C30</f>
        <v>-0.16951899760709377</v>
      </c>
      <c r="L28" s="10">
        <v>4278.0825000000004</v>
      </c>
      <c r="M28" s="11">
        <v>1164.1183608739418</v>
      </c>
      <c r="N28" s="10">
        <v>8730.3441666666677</v>
      </c>
      <c r="O28" s="11">
        <v>292.9855</v>
      </c>
      <c r="Q28" s="10">
        <f t="shared" si="3"/>
        <v>59762332.651001945</v>
      </c>
      <c r="R28" s="10">
        <f t="shared" si="4"/>
        <v>66255510.6991238</v>
      </c>
      <c r="T28" s="10">
        <f t="shared" si="5"/>
        <v>48229363.554672115</v>
      </c>
      <c r="U28" s="10">
        <f t="shared" si="6"/>
        <v>82503908.842080191</v>
      </c>
    </row>
    <row r="29" spans="1:21" ht="15.6" x14ac:dyDescent="0.3">
      <c r="A29" s="4">
        <v>210013</v>
      </c>
      <c r="B29" s="5" t="s">
        <v>49</v>
      </c>
      <c r="C29" s="6">
        <v>-0.1769069784392312</v>
      </c>
      <c r="D29" s="7">
        <f t="shared" si="0"/>
        <v>16</v>
      </c>
      <c r="E29" s="6">
        <v>0.2302632777428455</v>
      </c>
      <c r="F29" s="7">
        <v>39</v>
      </c>
      <c r="G29" s="8">
        <f t="shared" si="1"/>
        <v>27.5</v>
      </c>
      <c r="H29" s="7">
        <f t="shared" si="2"/>
        <v>25</v>
      </c>
      <c r="I29" s="9"/>
      <c r="J29" s="9">
        <f>VLOOKUP(A29,'Combined CO Ave'!A31:C74,3,0)-'Combined CO Top Ha'!C31</f>
        <v>-0.36883809249962696</v>
      </c>
      <c r="L29" s="10">
        <v>2084.8616666666699</v>
      </c>
      <c r="M29" s="11">
        <v>1204.8585801557917</v>
      </c>
      <c r="N29" s="10">
        <v>2466.2081666666668</v>
      </c>
      <c r="O29" s="11">
        <v>300.2946</v>
      </c>
      <c r="Q29" s="10">
        <f t="shared" si="3"/>
        <v>30143561.610254899</v>
      </c>
      <c r="R29" s="10">
        <f t="shared" si="4"/>
        <v>19183231.50292141</v>
      </c>
      <c r="T29" s="10">
        <f t="shared" si="5"/>
        <v>24501716.141246654</v>
      </c>
      <c r="U29" s="10">
        <f t="shared" si="6"/>
        <v>23306274.018148888</v>
      </c>
    </row>
    <row r="30" spans="1:21" ht="15.6" x14ac:dyDescent="0.3">
      <c r="A30" s="4">
        <v>210001</v>
      </c>
      <c r="B30" s="5" t="s">
        <v>50</v>
      </c>
      <c r="C30" s="6">
        <v>-8.1826666562657246E-2</v>
      </c>
      <c r="D30" s="7">
        <f t="shared" si="0"/>
        <v>36</v>
      </c>
      <c r="E30" s="6">
        <v>0.12191164640923136</v>
      </c>
      <c r="F30" s="7">
        <v>20</v>
      </c>
      <c r="G30" s="8">
        <f t="shared" si="1"/>
        <v>28</v>
      </c>
      <c r="H30" s="7">
        <f t="shared" si="2"/>
        <v>27</v>
      </c>
      <c r="I30" s="9"/>
      <c r="J30" s="9">
        <f>VLOOKUP(A30,'Combined CO Ave'!A29:C72,3,0)-'Combined CO Top Ha'!C29</f>
        <v>9.4066264623453577E-3</v>
      </c>
      <c r="L30" s="10">
        <v>24374.083333333299</v>
      </c>
      <c r="M30" s="11">
        <v>996.13287369774162</v>
      </c>
      <c r="N30" s="10">
        <v>37593.666666666664</v>
      </c>
      <c r="O30" s="11">
        <v>339.9991</v>
      </c>
      <c r="Q30" s="10">
        <f t="shared" si="3"/>
        <v>291357908.09497833</v>
      </c>
      <c r="R30" s="10">
        <f t="shared" si="4"/>
        <v>331083065.33077037</v>
      </c>
      <c r="T30" s="10">
        <f t="shared" si="5"/>
        <v>259697730.23347497</v>
      </c>
      <c r="U30" s="10">
        <f t="shared" si="6"/>
        <v>360588848.83021259</v>
      </c>
    </row>
    <row r="31" spans="1:21" ht="15.6" x14ac:dyDescent="0.3">
      <c r="A31" s="4">
        <v>210017</v>
      </c>
      <c r="B31" s="5" t="s">
        <v>51</v>
      </c>
      <c r="C31" s="6">
        <v>0.13616908436239927</v>
      </c>
      <c r="D31" s="7">
        <f t="shared" si="0"/>
        <v>44</v>
      </c>
      <c r="E31" s="6">
        <v>3.3068934810511319E-2</v>
      </c>
      <c r="F31" s="7">
        <v>12</v>
      </c>
      <c r="G31" s="8">
        <f t="shared" si="1"/>
        <v>28</v>
      </c>
      <c r="H31" s="7">
        <f t="shared" si="2"/>
        <v>27</v>
      </c>
      <c r="I31" s="9"/>
      <c r="J31" s="9">
        <f>VLOOKUP(A31,'Combined CO Ave'!A32:C75,3,0)-'Combined CO Top Ha'!C32</f>
        <v>0.15089120234060749</v>
      </c>
      <c r="L31" s="10">
        <v>4746.9166666666697</v>
      </c>
      <c r="M31" s="11">
        <v>929.09588509599178</v>
      </c>
      <c r="N31" s="10">
        <v>5697.916666666667</v>
      </c>
      <c r="O31" s="11">
        <v>420.9821</v>
      </c>
      <c r="Q31" s="10">
        <f t="shared" si="3"/>
        <v>52924088.902723014</v>
      </c>
      <c r="R31" s="10">
        <f t="shared" si="4"/>
        <v>62133273.800265327</v>
      </c>
      <c r="T31" s="10">
        <f t="shared" si="5"/>
        <v>51229968.416803196</v>
      </c>
      <c r="U31" s="10">
        <f t="shared" si="6"/>
        <v>54686643.612674586</v>
      </c>
    </row>
    <row r="32" spans="1:21" ht="15.6" x14ac:dyDescent="0.3">
      <c r="A32" s="4">
        <v>210063</v>
      </c>
      <c r="B32" s="5" t="s">
        <v>69</v>
      </c>
      <c r="C32" s="6">
        <v>-0.12078059654619699</v>
      </c>
      <c r="D32" s="7">
        <f t="shared" si="0"/>
        <v>29</v>
      </c>
      <c r="E32" s="6">
        <v>0.15299139678429419</v>
      </c>
      <c r="F32" s="7">
        <v>27</v>
      </c>
      <c r="G32" s="8">
        <f t="shared" si="1"/>
        <v>28</v>
      </c>
      <c r="H32" s="7">
        <f t="shared" si="2"/>
        <v>27</v>
      </c>
      <c r="I32" s="9"/>
      <c r="J32" s="9">
        <f>VLOOKUP(A32,'Combined CO Ave'!A34:C77,3,0)-'Combined CO Top Ha'!C34</f>
        <v>-4.9521117385268654E-2</v>
      </c>
      <c r="L32" s="10">
        <v>25085.7366666667</v>
      </c>
      <c r="M32" s="11">
        <v>1068.5880168787166</v>
      </c>
      <c r="N32" s="10">
        <v>48597.449166666665</v>
      </c>
      <c r="O32" s="11">
        <v>320.77159999999998</v>
      </c>
      <c r="Q32" s="10">
        <f t="shared" si="3"/>
        <v>321675811.15890098</v>
      </c>
      <c r="R32" s="10">
        <f t="shared" si="4"/>
        <v>403788455.63513428</v>
      </c>
      <c r="T32" s="10">
        <f t="shared" si="5"/>
        <v>278992377.61535633</v>
      </c>
      <c r="U32" s="10">
        <f t="shared" si="6"/>
        <v>459257898.59612739</v>
      </c>
    </row>
    <row r="33" spans="1:21" ht="15.6" x14ac:dyDescent="0.3">
      <c r="A33" s="4">
        <v>210019</v>
      </c>
      <c r="B33" s="5" t="s">
        <v>52</v>
      </c>
      <c r="C33" s="6">
        <v>-0.13798320738304914</v>
      </c>
      <c r="D33" s="7">
        <f t="shared" si="0"/>
        <v>27</v>
      </c>
      <c r="E33" s="6">
        <v>0.17439949101190111</v>
      </c>
      <c r="F33" s="7">
        <v>30</v>
      </c>
      <c r="G33" s="8">
        <f t="shared" si="1"/>
        <v>28.5</v>
      </c>
      <c r="H33" s="7">
        <f t="shared" si="2"/>
        <v>30</v>
      </c>
      <c r="I33" s="9"/>
      <c r="J33" s="9">
        <f>VLOOKUP(A33,'Combined CO Ave'!A27:C70,3,0)-'Combined CO Top Ha'!C27</f>
        <v>-4.3561400801577221E-2</v>
      </c>
      <c r="L33" s="10">
        <v>26984.096666666701</v>
      </c>
      <c r="M33" s="11">
        <v>1013.3371876629167</v>
      </c>
      <c r="N33" s="10">
        <v>35869.434999999998</v>
      </c>
      <c r="O33" s="11">
        <v>316.69060000000002</v>
      </c>
      <c r="Q33" s="10">
        <f t="shared" si="3"/>
        <v>328127863.5338918</v>
      </c>
      <c r="R33" s="10">
        <f t="shared" si="4"/>
        <v>294241700.93944478</v>
      </c>
      <c r="T33" s="10">
        <f t="shared" si="5"/>
        <v>279400549.85136795</v>
      </c>
      <c r="U33" s="10">
        <f t="shared" si="6"/>
        <v>341341031.24159807</v>
      </c>
    </row>
    <row r="34" spans="1:21" ht="15.6" x14ac:dyDescent="0.3">
      <c r="A34" s="4">
        <v>210006</v>
      </c>
      <c r="B34" s="5" t="s">
        <v>53</v>
      </c>
      <c r="C34" s="6">
        <v>-0.13082381725755066</v>
      </c>
      <c r="D34" s="7">
        <f t="shared" si="0"/>
        <v>28</v>
      </c>
      <c r="E34" s="6">
        <v>0.17420072738419812</v>
      </c>
      <c r="F34" s="7">
        <v>29</v>
      </c>
      <c r="G34" s="8">
        <f t="shared" si="1"/>
        <v>28.5</v>
      </c>
      <c r="H34" s="7">
        <f t="shared" si="2"/>
        <v>30</v>
      </c>
      <c r="I34" s="9"/>
      <c r="J34" s="9">
        <f>VLOOKUP(A34,'Combined CO Ave'!A35:C78,3,0)-'Combined CO Top Ha'!C35</f>
        <v>-0.16137013477796425</v>
      </c>
      <c r="L34" s="10">
        <v>7114.4241666666703</v>
      </c>
      <c r="M34" s="11">
        <v>1055.5143323151499</v>
      </c>
      <c r="N34" s="10">
        <v>11166.047500000001</v>
      </c>
      <c r="O34" s="11">
        <v>317.10739999999998</v>
      </c>
      <c r="Q34" s="10">
        <f t="shared" si="3"/>
        <v>90112520.089031249</v>
      </c>
      <c r="R34" s="10">
        <f t="shared" si="4"/>
        <v>91717109.961948067</v>
      </c>
      <c r="T34" s="10">
        <f t="shared" si="5"/>
        <v>76743709.987114042</v>
      </c>
      <c r="U34" s="10">
        <f t="shared" si="6"/>
        <v>105521885.87653154</v>
      </c>
    </row>
    <row r="35" spans="1:21" ht="15.6" x14ac:dyDescent="0.3">
      <c r="A35" s="4">
        <v>210037</v>
      </c>
      <c r="B35" s="5" t="s">
        <v>54</v>
      </c>
      <c r="C35" s="6">
        <v>-2.8337786146937938E-2</v>
      </c>
      <c r="D35" s="7">
        <f t="shared" si="0"/>
        <v>41</v>
      </c>
      <c r="E35" s="6">
        <v>9.9896098724297389E-2</v>
      </c>
      <c r="F35" s="7">
        <v>18</v>
      </c>
      <c r="G35" s="8">
        <f t="shared" si="1"/>
        <v>29.5</v>
      </c>
      <c r="H35" s="7">
        <f t="shared" si="2"/>
        <v>32</v>
      </c>
      <c r="I35" s="9"/>
      <c r="J35" s="9">
        <f>VLOOKUP(A35,'Combined CO Ave'!A33:C76,3,0)-'Combined CO Top Ha'!C33</f>
        <v>1.7296856367499225E-2</v>
      </c>
      <c r="L35" s="10">
        <v>22846.916666666701</v>
      </c>
      <c r="M35" s="11">
        <v>1049.53557738005</v>
      </c>
      <c r="N35" s="10">
        <v>29076.083333333332</v>
      </c>
      <c r="O35" s="11">
        <v>356.97250000000003</v>
      </c>
      <c r="Q35" s="10">
        <f t="shared" si="3"/>
        <v>287743822.50124705</v>
      </c>
      <c r="R35" s="10">
        <f t="shared" si="4"/>
        <v>268853181.03316247</v>
      </c>
      <c r="T35" s="10">
        <f t="shared" si="5"/>
        <v>261610003.74033844</v>
      </c>
      <c r="U35" s="10">
        <f t="shared" si="6"/>
        <v>276694078.66242218</v>
      </c>
    </row>
    <row r="36" spans="1:21" ht="15.6" x14ac:dyDescent="0.3">
      <c r="A36" s="4">
        <v>210008</v>
      </c>
      <c r="B36" s="5" t="s">
        <v>55</v>
      </c>
      <c r="C36" s="6">
        <v>-0.14145285288325615</v>
      </c>
      <c r="D36" s="7">
        <f t="shared" si="0"/>
        <v>26</v>
      </c>
      <c r="E36" s="6">
        <v>0.18683876843367297</v>
      </c>
      <c r="F36" s="7">
        <v>34</v>
      </c>
      <c r="G36" s="8">
        <f t="shared" si="1"/>
        <v>30</v>
      </c>
      <c r="H36" s="7">
        <f t="shared" si="2"/>
        <v>33</v>
      </c>
      <c r="I36" s="9"/>
      <c r="J36" s="9">
        <f>VLOOKUP(A36,'Combined CO Ave'!A37:C80,3,0)-'Combined CO Top Ha'!C37</f>
        <v>-0.17177748924180902</v>
      </c>
      <c r="L36" s="10">
        <v>10000.6291666667</v>
      </c>
      <c r="M36" s="11">
        <v>1148.2264691780417</v>
      </c>
      <c r="N36" s="10">
        <v>17621.290833333333</v>
      </c>
      <c r="O36" s="11">
        <v>313.2296</v>
      </c>
      <c r="Q36" s="10">
        <f t="shared" si="3"/>
        <v>137795845.41120777</v>
      </c>
      <c r="R36" s="10">
        <f t="shared" si="4"/>
        <v>142970036.71532509</v>
      </c>
      <c r="T36" s="10">
        <f t="shared" si="5"/>
        <v>116103256.04131001</v>
      </c>
      <c r="U36" s="10">
        <f t="shared" si="6"/>
        <v>166525550.97930369</v>
      </c>
    </row>
    <row r="37" spans="1:21" ht="15.6" x14ac:dyDescent="0.3">
      <c r="A37" s="4">
        <v>210030</v>
      </c>
      <c r="B37" s="5" t="s">
        <v>56</v>
      </c>
      <c r="C37" s="6">
        <v>-2.7839221652161683E-2</v>
      </c>
      <c r="D37" s="7">
        <f t="shared" si="0"/>
        <v>42</v>
      </c>
      <c r="E37" s="6">
        <v>0.10117365305152459</v>
      </c>
      <c r="F37" s="7">
        <v>19</v>
      </c>
      <c r="G37" s="8">
        <f t="shared" si="1"/>
        <v>30.5</v>
      </c>
      <c r="H37" s="7">
        <f t="shared" si="2"/>
        <v>34</v>
      </c>
      <c r="I37" s="9"/>
      <c r="J37" s="9">
        <f>VLOOKUP(A37,'Combined CO Ave'!A36:C79,3,0)-'Combined CO Top Ha'!C36</f>
        <v>2.12177698519177E-2</v>
      </c>
      <c r="L37" s="10">
        <v>6576.3333333333303</v>
      </c>
      <c r="M37" s="11">
        <v>1049.6308345510918</v>
      </c>
      <c r="N37" s="10">
        <v>7462.333333333333</v>
      </c>
      <c r="O37" s="11">
        <v>357.15570000000002</v>
      </c>
      <c r="Q37" s="10">
        <f t="shared" si="3"/>
        <v>82832666.939433932</v>
      </c>
      <c r="R37" s="10">
        <f t="shared" si="4"/>
        <v>69036178.636245608</v>
      </c>
      <c r="T37" s="10">
        <f t="shared" si="5"/>
        <v>75222165.650160283</v>
      </c>
      <c r="U37" s="10">
        <f t="shared" si="6"/>
        <v>71013128.871101737</v>
      </c>
    </row>
    <row r="38" spans="1:21" ht="15.6" x14ac:dyDescent="0.3">
      <c r="A38" s="4">
        <v>210029</v>
      </c>
      <c r="B38" s="5" t="s">
        <v>57</v>
      </c>
      <c r="C38" s="6">
        <v>-0.11852278663438531</v>
      </c>
      <c r="D38" s="7">
        <f t="shared" si="0"/>
        <v>30</v>
      </c>
      <c r="E38" s="6">
        <v>0.17782185506484471</v>
      </c>
      <c r="F38" s="7">
        <v>33</v>
      </c>
      <c r="G38" s="8">
        <f t="shared" si="1"/>
        <v>31.5</v>
      </c>
      <c r="H38" s="7">
        <f t="shared" si="2"/>
        <v>35</v>
      </c>
      <c r="I38" s="9"/>
      <c r="J38" s="9">
        <f>VLOOKUP(A38,'Combined CO Ave'!A38:C81,3,0)-'Combined CO Top Ha'!C38</f>
        <v>-5.9717379764191891E-2</v>
      </c>
      <c r="L38" s="10">
        <v>9563.18</v>
      </c>
      <c r="M38" s="11">
        <v>1114.8579416283167</v>
      </c>
      <c r="N38" s="10">
        <v>13449.801666666666</v>
      </c>
      <c r="O38" s="11">
        <v>321.59530000000001</v>
      </c>
      <c r="Q38" s="10">
        <f t="shared" si="3"/>
        <v>127939046.04265302</v>
      </c>
      <c r="R38" s="10">
        <f t="shared" si="4"/>
        <v>112039222.65342741</v>
      </c>
      <c r="T38" s="10">
        <f t="shared" si="5"/>
        <v>108623426.78775424</v>
      </c>
      <c r="U38" s="10">
        <f t="shared" si="6"/>
        <v>127103935.25164938</v>
      </c>
    </row>
    <row r="39" spans="1:21" ht="15.6" x14ac:dyDescent="0.3">
      <c r="A39" s="4">
        <v>210032</v>
      </c>
      <c r="B39" s="5" t="s">
        <v>58</v>
      </c>
      <c r="C39" s="6">
        <v>3.4456859270544538E-2</v>
      </c>
      <c r="D39" s="7">
        <f t="shared" si="0"/>
        <v>43</v>
      </c>
      <c r="E39" s="6">
        <v>0.13053485176044499</v>
      </c>
      <c r="F39" s="7">
        <v>22</v>
      </c>
      <c r="G39" s="8">
        <f t="shared" si="1"/>
        <v>32.5</v>
      </c>
      <c r="H39" s="7">
        <f t="shared" si="2"/>
        <v>36</v>
      </c>
      <c r="I39" s="9"/>
      <c r="J39" s="9">
        <f>VLOOKUP(A39,'Combined CO Ave'!A39:C82,3,0)-'Combined CO Top Ha'!C39</f>
        <v>-7.0081281941328566E-2</v>
      </c>
      <c r="L39" s="10">
        <v>13549.5408333333</v>
      </c>
      <c r="M39" s="11">
        <v>1035.8207837351918</v>
      </c>
      <c r="N39" s="10">
        <v>19627.431666666667</v>
      </c>
      <c r="O39" s="11">
        <v>377.40789999999998</v>
      </c>
      <c r="Q39" s="10">
        <f t="shared" si="3"/>
        <v>168418752.06282336</v>
      </c>
      <c r="R39" s="10">
        <f t="shared" si="4"/>
        <v>191875256.95159808</v>
      </c>
      <c r="T39" s="10">
        <f t="shared" si="5"/>
        <v>148972631.671253</v>
      </c>
      <c r="U39" s="10">
        <f t="shared" si="6"/>
        <v>185484058.83924484</v>
      </c>
    </row>
    <row r="40" spans="1:21" ht="15.6" x14ac:dyDescent="0.3">
      <c r="A40" s="4">
        <v>210024</v>
      </c>
      <c r="B40" s="5" t="s">
        <v>59</v>
      </c>
      <c r="C40" s="6">
        <v>-7.4070304590517777E-2</v>
      </c>
      <c r="D40" s="7">
        <f t="shared" si="0"/>
        <v>37</v>
      </c>
      <c r="E40" s="6">
        <v>0.1758020236048301</v>
      </c>
      <c r="F40" s="7">
        <v>32</v>
      </c>
      <c r="G40" s="8">
        <f t="shared" si="1"/>
        <v>34.5</v>
      </c>
      <c r="H40" s="7">
        <f t="shared" si="2"/>
        <v>37</v>
      </c>
      <c r="I40" s="9"/>
      <c r="J40" s="9">
        <f>VLOOKUP(A40,'Combined CO Ave'!A40:C83,3,0)-'Combined CO Top Ha'!C40</f>
        <v>-6.2728899190245935E-2</v>
      </c>
      <c r="L40" s="10">
        <v>11955.35</v>
      </c>
      <c r="M40" s="11">
        <v>1143.8454109484583</v>
      </c>
      <c r="N40" s="10">
        <v>19050.810833333333</v>
      </c>
      <c r="O40" s="11">
        <v>337.81319999999999</v>
      </c>
      <c r="Q40" s="10">
        <f t="shared" si="3"/>
        <v>164100866.80539182</v>
      </c>
      <c r="R40" s="10">
        <f t="shared" si="4"/>
        <v>166699613.89679554</v>
      </c>
      <c r="T40" s="10">
        <f t="shared" si="5"/>
        <v>139565048.80156907</v>
      </c>
      <c r="U40" s="10">
        <f t="shared" si="6"/>
        <v>180034850.07905972</v>
      </c>
    </row>
    <row r="41" spans="1:21" ht="15.6" x14ac:dyDescent="0.3">
      <c r="A41" s="4">
        <v>210015</v>
      </c>
      <c r="B41" s="5" t="s">
        <v>60</v>
      </c>
      <c r="C41" s="6">
        <v>-0.10059276055581634</v>
      </c>
      <c r="D41" s="7">
        <f t="shared" si="0"/>
        <v>33</v>
      </c>
      <c r="E41" s="6">
        <v>0.21248889635255197</v>
      </c>
      <c r="F41" s="7">
        <v>37</v>
      </c>
      <c r="G41" s="8">
        <f t="shared" si="1"/>
        <v>35</v>
      </c>
      <c r="H41" s="7">
        <f t="shared" si="2"/>
        <v>38</v>
      </c>
      <c r="I41" s="9"/>
      <c r="J41" s="9">
        <f>VLOOKUP(A41,'Combined CO Ave'!A42:C85,3,0)-'Combined CO Top Ha'!C42</f>
        <v>-5.472713169796728E-2</v>
      </c>
      <c r="L41" s="10">
        <v>18767.805</v>
      </c>
      <c r="M41" s="11">
        <v>1139.001153150575</v>
      </c>
      <c r="N41" s="10">
        <v>32630.532500000001</v>
      </c>
      <c r="O41" s="11">
        <v>328.13679999999999</v>
      </c>
      <c r="Q41" s="10">
        <f t="shared" si="3"/>
        <v>256518618.44526151</v>
      </c>
      <c r="R41" s="10">
        <f t="shared" si="4"/>
        <v>277347089.90033692</v>
      </c>
      <c r="T41" s="10">
        <f t="shared" si="5"/>
        <v>211563684.59697163</v>
      </c>
      <c r="U41" s="10">
        <f t="shared" si="6"/>
        <v>308366530.46258789</v>
      </c>
    </row>
    <row r="42" spans="1:21" ht="15.6" x14ac:dyDescent="0.3">
      <c r="A42" s="4">
        <v>210045</v>
      </c>
      <c r="B42" s="5" t="s">
        <v>70</v>
      </c>
      <c r="C42" s="6">
        <v>-0.10679779678667367</v>
      </c>
      <c r="D42" s="7">
        <f t="shared" si="0"/>
        <v>31</v>
      </c>
      <c r="E42" s="6">
        <v>0.23642161482484414</v>
      </c>
      <c r="F42" s="7">
        <v>41</v>
      </c>
      <c r="G42" s="8">
        <f t="shared" si="1"/>
        <v>36</v>
      </c>
      <c r="H42" s="7">
        <f t="shared" si="2"/>
        <v>39</v>
      </c>
      <c r="I42" s="9"/>
      <c r="J42" s="9">
        <f>VLOOKUP(A42,'Combined CO Ave'!A41:C84,3,0)-'Combined CO Top Ha'!C41</f>
        <v>-9.1096617305252203E-2</v>
      </c>
      <c r="L42" s="10">
        <v>739.94</v>
      </c>
      <c r="M42" s="11">
        <v>1046.5699971529</v>
      </c>
      <c r="N42" s="10">
        <v>809.6577166666666</v>
      </c>
      <c r="O42" s="11">
        <v>328.14760000000001</v>
      </c>
      <c r="Q42" s="10">
        <f t="shared" si="3"/>
        <v>9292788.0443198029</v>
      </c>
      <c r="R42" s="10">
        <f t="shared" si="4"/>
        <v>6882008.5107213054</v>
      </c>
      <c r="T42" s="10">
        <f t="shared" si="5"/>
        <v>7515873.1721430253</v>
      </c>
      <c r="U42" s="10">
        <f t="shared" si="6"/>
        <v>7704871.8486844711</v>
      </c>
    </row>
    <row r="43" spans="1:21" ht="15.6" x14ac:dyDescent="0.3">
      <c r="A43" s="4">
        <v>210012</v>
      </c>
      <c r="B43" s="5" t="s">
        <v>61</v>
      </c>
      <c r="C43" s="6">
        <v>-8.3525491887179171E-2</v>
      </c>
      <c r="D43" s="7">
        <f t="shared" si="0"/>
        <v>35</v>
      </c>
      <c r="E43" s="6">
        <v>0.22510009003807907</v>
      </c>
      <c r="F43" s="7">
        <v>38</v>
      </c>
      <c r="G43" s="8">
        <f t="shared" si="1"/>
        <v>36.5</v>
      </c>
      <c r="H43" s="7">
        <f t="shared" si="2"/>
        <v>40</v>
      </c>
      <c r="I43" s="9"/>
      <c r="J43" s="9">
        <f>VLOOKUP(A43,'Combined CO Ave'!A43:C86,3,0)-'Combined CO Top Ha'!C43</f>
        <v>-6.2088339227974854E-2</v>
      </c>
      <c r="L43" s="10">
        <v>26445.7483333333</v>
      </c>
      <c r="M43" s="11">
        <v>1162.631747597625</v>
      </c>
      <c r="N43" s="10">
        <v>44086.0625</v>
      </c>
      <c r="O43" s="11">
        <v>334.36360000000002</v>
      </c>
      <c r="Q43" s="10">
        <f t="shared" si="3"/>
        <v>368959999.21572334</v>
      </c>
      <c r="R43" s="10">
        <f t="shared" si="4"/>
        <v>381825402.47666645</v>
      </c>
      <c r="T43" s="10">
        <f t="shared" si="5"/>
        <v>301167228.87862587</v>
      </c>
      <c r="U43" s="10">
        <f t="shared" si="6"/>
        <v>416624138.58396435</v>
      </c>
    </row>
    <row r="44" spans="1:21" ht="15.6" x14ac:dyDescent="0.3">
      <c r="A44" s="4">
        <v>210040</v>
      </c>
      <c r="B44" s="5" t="s">
        <v>62</v>
      </c>
      <c r="C44" s="6">
        <v>-0.10221275300475186</v>
      </c>
      <c r="D44" s="7">
        <f t="shared" si="0"/>
        <v>32</v>
      </c>
      <c r="E44" s="6">
        <v>0.24340445496670826</v>
      </c>
      <c r="F44" s="7">
        <v>43</v>
      </c>
      <c r="G44" s="8">
        <f t="shared" si="1"/>
        <v>37.5</v>
      </c>
      <c r="H44" s="7">
        <f t="shared" si="2"/>
        <v>41</v>
      </c>
      <c r="I44" s="9"/>
      <c r="J44" s="9">
        <f>VLOOKUP(A44,'Combined CO Ave'!A45:C88,3,0)-'Combined CO Top Ha'!C45</f>
        <v>-0.13311995587674785</v>
      </c>
      <c r="L44" s="10">
        <v>14541.5841666667</v>
      </c>
      <c r="M44" s="11">
        <v>1158.8009606973249</v>
      </c>
      <c r="N44" s="10">
        <v>24962.414166666666</v>
      </c>
      <c r="O44" s="11">
        <v>327.54579999999999</v>
      </c>
      <c r="Q44" s="10">
        <f t="shared" si="3"/>
        <v>202209620.42873257</v>
      </c>
      <c r="R44" s="10">
        <f t="shared" si="4"/>
        <v>211788870.03687519</v>
      </c>
      <c r="T44" s="10">
        <f t="shared" si="5"/>
        <v>162625780.87203866</v>
      </c>
      <c r="U44" s="10">
        <f t="shared" si="6"/>
        <v>235900956.20727408</v>
      </c>
    </row>
    <row r="45" spans="1:21" ht="15.6" x14ac:dyDescent="0.3">
      <c r="A45" s="4">
        <v>210027</v>
      </c>
      <c r="B45" s="5" t="s">
        <v>63</v>
      </c>
      <c r="C45" s="6">
        <v>-2.9915131685648411E-2</v>
      </c>
      <c r="D45" s="7">
        <f t="shared" si="0"/>
        <v>40</v>
      </c>
      <c r="E45" s="6">
        <v>0.21188515031538424</v>
      </c>
      <c r="F45" s="7">
        <v>36</v>
      </c>
      <c r="G45" s="8">
        <f t="shared" si="1"/>
        <v>38</v>
      </c>
      <c r="H45" s="7">
        <f t="shared" si="2"/>
        <v>42</v>
      </c>
      <c r="I45" s="9"/>
      <c r="J45" s="9">
        <f>VLOOKUP(A45,'Combined CO Ave'!A44:C87,3,0)-'Combined CO Top Ha'!C44</f>
        <v>-1.8257320398031629E-2</v>
      </c>
      <c r="L45" s="10">
        <v>16086.916666666701</v>
      </c>
      <c r="M45" s="11">
        <v>1083.1562898215832</v>
      </c>
      <c r="N45" s="10">
        <v>16111.583333333334</v>
      </c>
      <c r="O45" s="11">
        <v>359.44330000000002</v>
      </c>
      <c r="Q45" s="10">
        <f t="shared" si="3"/>
        <v>209095739.65602833</v>
      </c>
      <c r="R45" s="10">
        <f t="shared" si="4"/>
        <v>150007553.60309577</v>
      </c>
      <c r="T45" s="10">
        <f t="shared" si="5"/>
        <v>172537587.08208668</v>
      </c>
      <c r="U45" s="10">
        <f t="shared" si="6"/>
        <v>154633433.11781925</v>
      </c>
    </row>
    <row r="46" spans="1:21" ht="15.6" x14ac:dyDescent="0.3">
      <c r="A46" s="4">
        <v>210061</v>
      </c>
      <c r="B46" s="5" t="s">
        <v>64</v>
      </c>
      <c r="C46" s="6">
        <v>-8.605896795933321E-2</v>
      </c>
      <c r="D46" s="7">
        <f t="shared" si="0"/>
        <v>34</v>
      </c>
      <c r="E46" s="6">
        <v>0.2747260059620551</v>
      </c>
      <c r="F46" s="7">
        <v>45</v>
      </c>
      <c r="G46" s="8">
        <f t="shared" si="1"/>
        <v>39.5</v>
      </c>
      <c r="H46" s="7">
        <f t="shared" si="2"/>
        <v>43</v>
      </c>
      <c r="I46" s="9"/>
      <c r="J46" s="9">
        <f>VLOOKUP(A46,'Combined CO Ave'!A46:C89,3,0)-'Combined CO Top Ha'!C46</f>
        <v>-8.6862637529977249E-2</v>
      </c>
      <c r="L46" s="10">
        <v>5724.0466666666698</v>
      </c>
      <c r="M46" s="11">
        <v>1112.5804502072749</v>
      </c>
      <c r="N46" s="10">
        <v>5953.4907499999999</v>
      </c>
      <c r="O46" s="11">
        <v>335.76670000000001</v>
      </c>
      <c r="Q46" s="10">
        <f t="shared" si="3"/>
        <v>76421549.008889467</v>
      </c>
      <c r="R46" s="10">
        <f t="shared" si="4"/>
        <v>51779019.138016135</v>
      </c>
      <c r="T46" s="10">
        <f t="shared" si="5"/>
        <v>59951353.193906918</v>
      </c>
      <c r="U46" s="10">
        <f t="shared" si="6"/>
        <v>56654660.774342135</v>
      </c>
    </row>
    <row r="47" spans="1:21" ht="15.6" x14ac:dyDescent="0.3">
      <c r="A47" s="4">
        <v>210056</v>
      </c>
      <c r="B47" s="5" t="s">
        <v>65</v>
      </c>
      <c r="C47" s="6">
        <v>-3.3323589367466155E-2</v>
      </c>
      <c r="D47" s="7">
        <f t="shared" si="0"/>
        <v>39</v>
      </c>
      <c r="E47" s="6">
        <v>0.25152070358477974</v>
      </c>
      <c r="F47" s="7">
        <v>44</v>
      </c>
      <c r="G47" s="8">
        <f t="shared" si="1"/>
        <v>41.5</v>
      </c>
      <c r="H47" s="7">
        <f t="shared" si="2"/>
        <v>44</v>
      </c>
      <c r="I47" s="9"/>
      <c r="J47" s="9">
        <f>VLOOKUP(A47,'Combined CO Ave'!A47:C90,3,0)-'Combined CO Top Ha'!C47</f>
        <v>-6.5489364271161143E-2</v>
      </c>
      <c r="L47" s="10">
        <v>11225.594999999999</v>
      </c>
      <c r="M47" s="11">
        <v>1191.6120629636582</v>
      </c>
      <c r="N47" s="10">
        <v>18274.637500000001</v>
      </c>
      <c r="O47" s="11">
        <v>352.67910000000001</v>
      </c>
      <c r="Q47" s="10">
        <f t="shared" si="3"/>
        <v>160518652.99133432</v>
      </c>
      <c r="R47" s="10">
        <f t="shared" si="4"/>
        <v>166944843.16945904</v>
      </c>
      <c r="T47" s="10">
        <f t="shared" si="5"/>
        <v>128258887.39319649</v>
      </c>
      <c r="U47" s="10">
        <f t="shared" si="6"/>
        <v>172699821.09134179</v>
      </c>
    </row>
    <row r="48" spans="1:21" ht="15.6" x14ac:dyDescent="0.3">
      <c r="A48" s="4"/>
      <c r="B48" s="5"/>
      <c r="C48" s="6"/>
      <c r="D48" s="7"/>
      <c r="E48" s="6"/>
      <c r="F48" s="7"/>
      <c r="G48" s="8"/>
      <c r="H48" s="7"/>
      <c r="L48" s="10"/>
      <c r="M48" s="11"/>
      <c r="N48" s="10"/>
      <c r="O48" s="11"/>
      <c r="Q48" s="10"/>
      <c r="R48" s="10"/>
      <c r="T48" s="10"/>
    </row>
    <row r="50" spans="3:21" x14ac:dyDescent="0.3">
      <c r="C50" s="6">
        <f>R51/U51-1</f>
        <v>-0.18088706731555726</v>
      </c>
      <c r="E50" s="6">
        <f>Q51/T51-1</f>
        <v>8.5869471899470806E-2</v>
      </c>
      <c r="J50" s="9">
        <f>'Combined CO Ave'!C50-'Combined CO Top Ha'!C50</f>
        <v>-6.2375196948375455E-2</v>
      </c>
      <c r="L50" s="12">
        <f>SUM(L4:L49)</f>
        <v>746509.00833333377</v>
      </c>
      <c r="M50" s="11">
        <f>SUMPRODUCT(L4:L48,M4:M48)/L50</f>
        <v>1001.3257914658783</v>
      </c>
      <c r="N50" s="12">
        <f>SUM(N4:N49)</f>
        <v>1658886.9748833333</v>
      </c>
      <c r="O50" s="11">
        <f>SUMPRODUCT(N4:N48,O4:O48)/N50</f>
        <v>295.36524692397751</v>
      </c>
      <c r="Q50" s="12">
        <f>SUM(Q4:Q49)</f>
        <v>8969984683.2694035</v>
      </c>
      <c r="R50" s="12">
        <f>SUM(R4:R49)</f>
        <v>12691726514.224548</v>
      </c>
      <c r="T50" s="12">
        <f>SUM(T4:T49)</f>
        <v>8260647265.0700312</v>
      </c>
      <c r="U50" s="12">
        <f>SUM(U4:U49)</f>
        <v>15494477022.393618</v>
      </c>
    </row>
    <row r="51" spans="3:21" x14ac:dyDescent="0.3">
      <c r="M51" s="13"/>
      <c r="Q51" s="11">
        <f>Q50/L50</f>
        <v>12015.909497590543</v>
      </c>
      <c r="R51" s="11">
        <f>R50/N52</f>
        <v>3544.3829630877312</v>
      </c>
      <c r="T51" s="11">
        <f>T50/L50</f>
        <v>11065.703391192646</v>
      </c>
      <c r="U51" s="11">
        <f>U50/N52</f>
        <v>4327.0992578176993</v>
      </c>
    </row>
    <row r="52" spans="3:21" x14ac:dyDescent="0.3">
      <c r="M52" s="14" t="s">
        <v>7</v>
      </c>
      <c r="N52" s="12">
        <f>3266600+314200</f>
        <v>3580800</v>
      </c>
    </row>
    <row r="53" spans="3:21" x14ac:dyDescent="0.3">
      <c r="N53" s="15">
        <f>N50/N52</f>
        <v>0.46327272533605152</v>
      </c>
    </row>
    <row r="55" spans="3:21" x14ac:dyDescent="0.3">
      <c r="E55" s="16"/>
    </row>
  </sheetData>
  <conditionalFormatting sqref="F4:F48">
    <cfRule type="iconSet" priority="3">
      <iconSet iconSet="4TrafficLights" reverse="1">
        <cfvo type="percent" val="0"/>
        <cfvo type="percent" val="25"/>
        <cfvo type="percent" val="50"/>
        <cfvo type="percent" val="75"/>
      </iconSet>
    </cfRule>
  </conditionalFormatting>
  <conditionalFormatting sqref="H4:H48">
    <cfRule type="iconSet" priority="2">
      <iconSet iconSet="4TrafficLights" reverse="1">
        <cfvo type="percent" val="0"/>
        <cfvo type="percent" val="25"/>
        <cfvo type="percent" val="50"/>
        <cfvo type="percent" val="75"/>
      </iconSet>
    </cfRule>
  </conditionalFormatting>
  <conditionalFormatting sqref="D4:D48">
    <cfRule type="iconSet" priority="1">
      <iconSet iconSet="4TrafficLights" reverse="1">
        <cfvo type="percent" val="0"/>
        <cfvo type="percent" val="25"/>
        <cfvo type="percent" val="50"/>
        <cfvo type="percent" val="75"/>
      </iconSet>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33C59-FCEE-4EF3-9AA9-36D2348BD618}">
  <dimension ref="A1:T53"/>
  <sheetViews>
    <sheetView workbookViewId="0">
      <selection activeCell="A48" sqref="A48:B48"/>
    </sheetView>
  </sheetViews>
  <sheetFormatPr defaultRowHeight="14.4" x14ac:dyDescent="0.3"/>
  <cols>
    <col min="2" max="2" width="27.21875" bestFit="1" customWidth="1"/>
    <col min="3" max="6" width="14.21875" customWidth="1"/>
    <col min="7" max="7" width="14.77734375" customWidth="1"/>
    <col min="10" max="10" width="13.109375" customWidth="1"/>
    <col min="11" max="11" width="11.21875" bestFit="1" customWidth="1"/>
    <col min="12" max="12" width="11" customWidth="1"/>
    <col min="13" max="13" width="9.21875" customWidth="1"/>
    <col min="15" max="16" width="14.6640625" bestFit="1" customWidth="1"/>
    <col min="18" max="18" width="14.6640625" bestFit="1" customWidth="1"/>
    <col min="19" max="19" width="14.88671875" bestFit="1" customWidth="1"/>
    <col min="20" max="20" width="11.21875" bestFit="1" customWidth="1"/>
  </cols>
  <sheetData>
    <row r="1" spans="1:20" x14ac:dyDescent="0.3">
      <c r="A1" s="22" t="s">
        <v>16</v>
      </c>
    </row>
    <row r="2" spans="1:20" x14ac:dyDescent="0.3">
      <c r="A2" t="s">
        <v>18</v>
      </c>
      <c r="O2" s="23" t="s">
        <v>23</v>
      </c>
      <c r="P2" s="23"/>
      <c r="Q2" s="23"/>
      <c r="R2" s="23"/>
      <c r="S2" s="23"/>
    </row>
    <row r="3" spans="1:20" ht="72" x14ac:dyDescent="0.3">
      <c r="A3" s="1" t="s">
        <v>0</v>
      </c>
      <c r="B3" s="1" t="s">
        <v>1</v>
      </c>
      <c r="C3" s="2" t="s">
        <v>15</v>
      </c>
      <c r="D3" s="2" t="s">
        <v>14</v>
      </c>
      <c r="E3" s="2" t="s">
        <v>2</v>
      </c>
      <c r="F3" s="2" t="s">
        <v>3</v>
      </c>
      <c r="G3" s="2" t="s">
        <v>4</v>
      </c>
      <c r="H3" s="2" t="s">
        <v>5</v>
      </c>
      <c r="J3" s="2" t="s">
        <v>24</v>
      </c>
      <c r="K3" s="2" t="s">
        <v>26</v>
      </c>
      <c r="L3" s="2" t="s">
        <v>25</v>
      </c>
      <c r="M3" s="2" t="s">
        <v>27</v>
      </c>
      <c r="O3" s="2" t="s">
        <v>19</v>
      </c>
      <c r="P3" s="2" t="s">
        <v>20</v>
      </c>
      <c r="R3" s="2" t="s">
        <v>21</v>
      </c>
      <c r="S3" s="2" t="s">
        <v>22</v>
      </c>
    </row>
    <row r="4" spans="1:20" ht="15.6" x14ac:dyDescent="0.3">
      <c r="A4" s="4">
        <v>210022</v>
      </c>
      <c r="B4" s="5" t="s">
        <v>28</v>
      </c>
      <c r="C4" s="6">
        <v>-0.36060133062366218</v>
      </c>
      <c r="D4" s="7">
        <f t="shared" ref="D4:D47" si="0">RANK(C4,$C$4:$C$48,1)</f>
        <v>1</v>
      </c>
      <c r="E4" s="6">
        <v>-0.1473610955136192</v>
      </c>
      <c r="F4" s="7">
        <f>RANK(E4,$E$4:$E$48,1)</f>
        <v>1</v>
      </c>
      <c r="G4" s="8">
        <f t="shared" ref="G4:G47" si="1">AVERAGE(D4,F4)</f>
        <v>1</v>
      </c>
      <c r="H4" s="7">
        <f t="shared" ref="H4:H47" si="2">RANK(G4,$G$4:$G$48,1)</f>
        <v>1</v>
      </c>
      <c r="I4" s="9"/>
      <c r="J4" s="10">
        <v>34304.639999999999</v>
      </c>
      <c r="K4" s="11">
        <v>787.75050414558507</v>
      </c>
      <c r="L4" s="10">
        <v>84291.941666666666</v>
      </c>
      <c r="M4" s="11">
        <v>248.23949999999999</v>
      </c>
      <c r="O4" s="10">
        <f>J4*12*K4</f>
        <v>324281969.45439363</v>
      </c>
      <c r="P4" s="10">
        <f>L4*M4*12/$L$53</f>
        <v>542002711.81129694</v>
      </c>
      <c r="R4" s="10">
        <f>K4/(1+E4)*J4*12</f>
        <v>380327437.2634182</v>
      </c>
      <c r="S4" s="10">
        <f>M4/(1+C4)*L4*12/$L$53</f>
        <v>847675695.57184124</v>
      </c>
    </row>
    <row r="5" spans="1:20" ht="15.6" x14ac:dyDescent="0.3">
      <c r="A5" s="4">
        <v>210048</v>
      </c>
      <c r="B5" s="5" t="s">
        <v>29</v>
      </c>
      <c r="C5" s="6">
        <v>-0.32315358295493168</v>
      </c>
      <c r="D5" s="7">
        <f t="shared" si="0"/>
        <v>3</v>
      </c>
      <c r="E5" s="6">
        <v>-3.212758743591515E-2</v>
      </c>
      <c r="F5" s="7">
        <f t="shared" ref="F5:F47" si="3">RANK(E5,$E$4:$E$48,1)</f>
        <v>3</v>
      </c>
      <c r="G5" s="8">
        <f t="shared" si="1"/>
        <v>3</v>
      </c>
      <c r="H5" s="7">
        <f t="shared" si="2"/>
        <v>2</v>
      </c>
      <c r="I5" s="9"/>
      <c r="J5" s="10">
        <v>30245.0491666667</v>
      </c>
      <c r="K5" s="11">
        <v>870.88081657509167</v>
      </c>
      <c r="L5" s="10">
        <v>101741.53333333333</v>
      </c>
      <c r="M5" s="11">
        <v>264.87639999999999</v>
      </c>
      <c r="O5" s="10">
        <f t="shared" ref="O5:O47" si="4">J5*12*K5</f>
        <v>316077997.38744593</v>
      </c>
      <c r="P5" s="10">
        <f t="shared" ref="P5:P47" si="5">L5*M5*12/$L$53</f>
        <v>698049238.10953796</v>
      </c>
      <c r="R5" s="10">
        <f t="shared" ref="R5:R47" si="6">K5/(1+E5)*J5*12</f>
        <v>326569900.41703224</v>
      </c>
      <c r="S5" s="10">
        <f t="shared" ref="S5:S47" si="7">M5/(1+C5)*L5*12/$L$53</f>
        <v>1031325896.8807659</v>
      </c>
    </row>
    <row r="6" spans="1:20" ht="15.6" x14ac:dyDescent="0.3">
      <c r="A6" s="4">
        <v>210057</v>
      </c>
      <c r="B6" s="5" t="s">
        <v>31</v>
      </c>
      <c r="C6" s="6">
        <v>-0.31635358632182742</v>
      </c>
      <c r="D6" s="7">
        <f t="shared" si="0"/>
        <v>4</v>
      </c>
      <c r="E6" s="6">
        <v>-5.4677098050359696E-2</v>
      </c>
      <c r="F6" s="7">
        <f t="shared" si="3"/>
        <v>2</v>
      </c>
      <c r="G6" s="8">
        <f t="shared" si="1"/>
        <v>3</v>
      </c>
      <c r="H6" s="7">
        <f t="shared" si="2"/>
        <v>2</v>
      </c>
      <c r="I6" s="9"/>
      <c r="J6" s="10">
        <v>29050.4391666667</v>
      </c>
      <c r="K6" s="11">
        <v>873.3625565305</v>
      </c>
      <c r="L6" s="10">
        <v>105649.97499999999</v>
      </c>
      <c r="M6" s="11">
        <v>265.41820000000001</v>
      </c>
      <c r="O6" s="10">
        <f t="shared" si="4"/>
        <v>304458789.82720554</v>
      </c>
      <c r="P6" s="10">
        <f t="shared" si="5"/>
        <v>726347777.30644464</v>
      </c>
      <c r="R6" s="10">
        <f t="shared" si="6"/>
        <v>322068564.29616559</v>
      </c>
      <c r="S6" s="10">
        <f t="shared" si="7"/>
        <v>1062461182.8189502</v>
      </c>
    </row>
    <row r="7" spans="1:20" ht="15.6" x14ac:dyDescent="0.3">
      <c r="A7" s="4">
        <v>210023</v>
      </c>
      <c r="B7" s="5" t="s">
        <v>30</v>
      </c>
      <c r="C7" s="6">
        <v>-0.31145513097547839</v>
      </c>
      <c r="D7" s="7">
        <f t="shared" si="0"/>
        <v>5</v>
      </c>
      <c r="E7" s="6">
        <v>-2.2330155841055244E-2</v>
      </c>
      <c r="F7" s="7">
        <f t="shared" si="3"/>
        <v>4</v>
      </c>
      <c r="G7" s="8">
        <f t="shared" si="1"/>
        <v>4.5</v>
      </c>
      <c r="H7" s="7">
        <f t="shared" si="2"/>
        <v>4</v>
      </c>
      <c r="I7" s="9"/>
      <c r="J7" s="10">
        <v>41979.166666666701</v>
      </c>
      <c r="K7" s="11">
        <v>899.24966772537493</v>
      </c>
      <c r="L7" s="10">
        <v>115211.33333333333</v>
      </c>
      <c r="M7" s="11">
        <v>269.5711</v>
      </c>
      <c r="O7" s="10">
        <f t="shared" si="4"/>
        <v>452997020.11665797</v>
      </c>
      <c r="P7" s="10">
        <f t="shared" si="5"/>
        <v>804475916.51171494</v>
      </c>
      <c r="R7" s="10">
        <f t="shared" si="6"/>
        <v>463343553.88280952</v>
      </c>
      <c r="S7" s="10">
        <f t="shared" si="7"/>
        <v>1168371086.1885233</v>
      </c>
    </row>
    <row r="8" spans="1:20" ht="15.6" x14ac:dyDescent="0.3">
      <c r="A8" s="4">
        <v>210018</v>
      </c>
      <c r="B8" s="5" t="s">
        <v>32</v>
      </c>
      <c r="C8" s="6">
        <v>-0.32462188726677044</v>
      </c>
      <c r="D8" s="7">
        <f t="shared" si="0"/>
        <v>2</v>
      </c>
      <c r="E8" s="6">
        <v>-5.0575573114167716E-3</v>
      </c>
      <c r="F8" s="7">
        <f t="shared" si="3"/>
        <v>7</v>
      </c>
      <c r="G8" s="8">
        <f t="shared" si="1"/>
        <v>4.5</v>
      </c>
      <c r="H8" s="7">
        <f t="shared" si="2"/>
        <v>4</v>
      </c>
      <c r="I8" s="9"/>
      <c r="J8" s="10">
        <v>14407.698333333299</v>
      </c>
      <c r="K8" s="11">
        <v>919.2080144153083</v>
      </c>
      <c r="L8" s="10">
        <v>28190.522500000003</v>
      </c>
      <c r="M8" s="11">
        <v>262.2115</v>
      </c>
      <c r="O8" s="10">
        <f t="shared" si="4"/>
        <v>158924061.32733658</v>
      </c>
      <c r="P8" s="10">
        <f t="shared" si="5"/>
        <v>191469398.98471561</v>
      </c>
      <c r="R8" s="10">
        <f t="shared" si="6"/>
        <v>159731914.64009118</v>
      </c>
      <c r="S8" s="10">
        <f t="shared" si="7"/>
        <v>283499561.76377445</v>
      </c>
    </row>
    <row r="9" spans="1:20" ht="15.6" x14ac:dyDescent="0.3">
      <c r="A9" s="4">
        <v>210065</v>
      </c>
      <c r="B9" s="5" t="s">
        <v>66</v>
      </c>
      <c r="C9" s="6">
        <v>-0.30634712123202468</v>
      </c>
      <c r="D9" s="7">
        <f t="shared" si="0"/>
        <v>7</v>
      </c>
      <c r="E9" s="6">
        <v>-1.9471487832469214E-2</v>
      </c>
      <c r="F9" s="7">
        <f t="shared" si="3"/>
        <v>5</v>
      </c>
      <c r="G9" s="8">
        <f t="shared" si="1"/>
        <v>6</v>
      </c>
      <c r="H9" s="7">
        <f t="shared" si="2"/>
        <v>6</v>
      </c>
      <c r="I9" s="9"/>
      <c r="J9" s="10">
        <v>4264.0141666666696</v>
      </c>
      <c r="K9" s="11">
        <v>905.88541285754172</v>
      </c>
      <c r="L9" s="10">
        <v>14847.218333333332</v>
      </c>
      <c r="M9" s="11">
        <v>269.30309999999997</v>
      </c>
      <c r="O9" s="10">
        <f t="shared" si="4"/>
        <v>46352498.805614911</v>
      </c>
      <c r="P9" s="10">
        <f t="shared" si="5"/>
        <v>103569281.02710424</v>
      </c>
      <c r="R9" s="10">
        <f t="shared" si="6"/>
        <v>47272973.942541748</v>
      </c>
      <c r="S9" s="10">
        <f t="shared" si="7"/>
        <v>149309956.31569755</v>
      </c>
    </row>
    <row r="10" spans="1:20" ht="15.6" x14ac:dyDescent="0.3">
      <c r="A10" s="4">
        <v>210051</v>
      </c>
      <c r="B10" s="5" t="s">
        <v>33</v>
      </c>
      <c r="C10" s="6">
        <v>-0.31057098886357015</v>
      </c>
      <c r="D10" s="7">
        <f t="shared" si="0"/>
        <v>6</v>
      </c>
      <c r="E10" s="6">
        <v>1.766315642739924E-2</v>
      </c>
      <c r="F10" s="7">
        <f t="shared" si="3"/>
        <v>10</v>
      </c>
      <c r="G10" s="8">
        <f t="shared" si="1"/>
        <v>8</v>
      </c>
      <c r="H10" s="7">
        <f t="shared" si="2"/>
        <v>7</v>
      </c>
      <c r="I10" s="9"/>
      <c r="J10" s="10">
        <v>21824.144166666701</v>
      </c>
      <c r="K10" s="11">
        <v>958.65670555630004</v>
      </c>
      <c r="L10" s="10">
        <v>47405.545833333337</v>
      </c>
      <c r="M10" s="11">
        <v>263.94900000000001</v>
      </c>
      <c r="O10" s="10">
        <f t="shared" si="4"/>
        <v>251062345.78082931</v>
      </c>
      <c r="P10" s="10">
        <f t="shared" si="5"/>
        <v>324110936.80732465</v>
      </c>
      <c r="R10" s="10">
        <f t="shared" si="6"/>
        <v>246704760.99597329</v>
      </c>
      <c r="S10" s="10">
        <f t="shared" si="7"/>
        <v>470115025.00173563</v>
      </c>
    </row>
    <row r="11" spans="1:20" ht="15.6" x14ac:dyDescent="0.3">
      <c r="A11" s="4">
        <v>210062</v>
      </c>
      <c r="B11" s="5" t="s">
        <v>34</v>
      </c>
      <c r="C11" s="6">
        <v>-0.28541036253054386</v>
      </c>
      <c r="D11" s="7">
        <f t="shared" si="0"/>
        <v>8</v>
      </c>
      <c r="E11" s="6">
        <v>2.0547907827295209E-3</v>
      </c>
      <c r="F11" s="7">
        <f t="shared" si="3"/>
        <v>8</v>
      </c>
      <c r="G11" s="8">
        <f t="shared" si="1"/>
        <v>8</v>
      </c>
      <c r="H11" s="7">
        <f t="shared" si="2"/>
        <v>7</v>
      </c>
      <c r="I11" s="9"/>
      <c r="J11" s="10">
        <v>21421.040000000001</v>
      </c>
      <c r="K11" s="11">
        <v>943.98338789594163</v>
      </c>
      <c r="L11" s="10">
        <v>49655.090833333328</v>
      </c>
      <c r="M11" s="11">
        <v>273.58100000000002</v>
      </c>
      <c r="O11" s="10">
        <f t="shared" si="4"/>
        <v>242653270.93745378</v>
      </c>
      <c r="P11" s="10">
        <f t="shared" si="5"/>
        <v>351879711.34074491</v>
      </c>
      <c r="R11" s="10">
        <f t="shared" si="6"/>
        <v>242155691.65425712</v>
      </c>
      <c r="S11" s="10">
        <f t="shared" si="7"/>
        <v>492422073.99877864</v>
      </c>
    </row>
    <row r="12" spans="1:20" ht="15.6" x14ac:dyDescent="0.3">
      <c r="A12" s="4">
        <v>210039</v>
      </c>
      <c r="B12" s="5" t="s">
        <v>35</v>
      </c>
      <c r="C12" s="6">
        <v>-0.26771180917877868</v>
      </c>
      <c r="D12" s="7">
        <f t="shared" si="0"/>
        <v>10</v>
      </c>
      <c r="E12" s="6">
        <v>-6.6615637441710396E-3</v>
      </c>
      <c r="F12" s="7">
        <f t="shared" si="3"/>
        <v>6</v>
      </c>
      <c r="G12" s="8">
        <f t="shared" si="1"/>
        <v>8</v>
      </c>
      <c r="H12" s="7">
        <f t="shared" si="2"/>
        <v>7</v>
      </c>
      <c r="I12" s="9"/>
      <c r="J12" s="10">
        <v>12738.25</v>
      </c>
      <c r="K12" s="11">
        <v>904.47765559020002</v>
      </c>
      <c r="L12" s="10">
        <v>34740.583333333336</v>
      </c>
      <c r="M12" s="11">
        <v>280.3569</v>
      </c>
      <c r="O12" s="10">
        <f t="shared" si="4"/>
        <v>138257549.95586237</v>
      </c>
      <c r="P12" s="10">
        <f t="shared" si="5"/>
        <v>252285836.35161987</v>
      </c>
      <c r="R12" s="10">
        <f t="shared" si="6"/>
        <v>139184737.95999867</v>
      </c>
      <c r="S12" s="10">
        <f t="shared" si="7"/>
        <v>344517144.3618325</v>
      </c>
    </row>
    <row r="13" spans="1:20" ht="15.6" x14ac:dyDescent="0.3">
      <c r="A13" s="4">
        <v>210004</v>
      </c>
      <c r="B13" s="5" t="s">
        <v>36</v>
      </c>
      <c r="C13" s="6">
        <v>-0.28017676992802631</v>
      </c>
      <c r="D13" s="7">
        <f t="shared" si="0"/>
        <v>9</v>
      </c>
      <c r="E13" s="6">
        <v>1.0726530822829039E-2</v>
      </c>
      <c r="F13" s="7">
        <f t="shared" si="3"/>
        <v>9</v>
      </c>
      <c r="G13" s="8">
        <f t="shared" si="1"/>
        <v>9</v>
      </c>
      <c r="H13" s="7">
        <f t="shared" si="2"/>
        <v>10</v>
      </c>
      <c r="I13" s="9"/>
      <c r="J13" s="10">
        <v>26782.5</v>
      </c>
      <c r="K13" s="11">
        <v>937.29169942392502</v>
      </c>
      <c r="L13" s="10">
        <v>79891.920833333337</v>
      </c>
      <c r="M13" s="11">
        <v>278.56360000000001</v>
      </c>
      <c r="O13" s="10">
        <f t="shared" si="4"/>
        <v>301236179.27785528</v>
      </c>
      <c r="P13" s="10">
        <f t="shared" si="5"/>
        <v>576463405.53560257</v>
      </c>
      <c r="R13" s="10">
        <f t="shared" si="6"/>
        <v>298039252.05428207</v>
      </c>
      <c r="S13" s="10">
        <f t="shared" si="7"/>
        <v>800840236.12014174</v>
      </c>
      <c r="T13" s="13"/>
    </row>
    <row r="14" spans="1:20" ht="15.6" x14ac:dyDescent="0.3">
      <c r="A14" s="4">
        <v>210016</v>
      </c>
      <c r="B14" s="5" t="s">
        <v>37</v>
      </c>
      <c r="C14" s="6">
        <v>-0.26222631864946178</v>
      </c>
      <c r="D14" s="7">
        <f t="shared" si="0"/>
        <v>11</v>
      </c>
      <c r="E14" s="6">
        <v>5.9881709713878406E-2</v>
      </c>
      <c r="F14" s="7">
        <f t="shared" si="3"/>
        <v>15</v>
      </c>
      <c r="G14" s="8">
        <f t="shared" si="1"/>
        <v>13</v>
      </c>
      <c r="H14" s="7">
        <f t="shared" si="2"/>
        <v>11</v>
      </c>
      <c r="I14" s="9"/>
      <c r="J14" s="10">
        <v>20982.79</v>
      </c>
      <c r="K14" s="11">
        <v>992.5638439891917</v>
      </c>
      <c r="L14" s="10">
        <v>53387.656666666669</v>
      </c>
      <c r="M14" s="11">
        <v>283.76029999999997</v>
      </c>
      <c r="O14" s="10">
        <f t="shared" si="4"/>
        <v>249921104.40021566</v>
      </c>
      <c r="P14" s="10">
        <f t="shared" si="5"/>
        <v>392407236.00228131</v>
      </c>
      <c r="R14" s="10">
        <f t="shared" si="6"/>
        <v>235800940.90658796</v>
      </c>
      <c r="S14" s="10">
        <f t="shared" si="7"/>
        <v>531880230.91845286</v>
      </c>
    </row>
    <row r="15" spans="1:20" ht="15.6" x14ac:dyDescent="0.3">
      <c r="A15" s="4">
        <v>210005</v>
      </c>
      <c r="B15" s="5" t="s">
        <v>39</v>
      </c>
      <c r="C15" s="6">
        <v>-0.25038068921748013</v>
      </c>
      <c r="D15" s="7">
        <f t="shared" si="0"/>
        <v>14</v>
      </c>
      <c r="E15" s="6">
        <v>6.7519996478897282E-2</v>
      </c>
      <c r="F15" s="7">
        <f t="shared" si="3"/>
        <v>16</v>
      </c>
      <c r="G15" s="8">
        <f t="shared" si="1"/>
        <v>15</v>
      </c>
      <c r="H15" s="7">
        <f t="shared" si="2"/>
        <v>12</v>
      </c>
      <c r="I15" s="9"/>
      <c r="J15" s="10">
        <v>32496.833333333299</v>
      </c>
      <c r="K15" s="11">
        <v>971.75832561798336</v>
      </c>
      <c r="L15" s="10">
        <v>91449.583333333328</v>
      </c>
      <c r="M15" s="11">
        <v>291.03460000000001</v>
      </c>
      <c r="O15" s="10">
        <f t="shared" si="4"/>
        <v>378948820.17463964</v>
      </c>
      <c r="P15" s="10">
        <f t="shared" si="5"/>
        <v>689399348.16004181</v>
      </c>
      <c r="R15" s="10">
        <f t="shared" si="6"/>
        <v>354980535.65700179</v>
      </c>
      <c r="S15" s="10">
        <f t="shared" si="7"/>
        <v>919665940.08949029</v>
      </c>
    </row>
    <row r="16" spans="1:20" ht="15.6" x14ac:dyDescent="0.3">
      <c r="A16" s="4">
        <v>210043</v>
      </c>
      <c r="B16" s="5" t="s">
        <v>38</v>
      </c>
      <c r="C16" s="6">
        <v>-0.24273290243120271</v>
      </c>
      <c r="D16" s="7">
        <f t="shared" si="0"/>
        <v>15</v>
      </c>
      <c r="E16" s="6">
        <v>9.903611620191799E-2</v>
      </c>
      <c r="F16" s="7">
        <f t="shared" si="3"/>
        <v>17</v>
      </c>
      <c r="G16" s="8">
        <f t="shared" si="1"/>
        <v>16</v>
      </c>
      <c r="H16" s="7">
        <f t="shared" si="2"/>
        <v>13</v>
      </c>
      <c r="I16" s="9"/>
      <c r="J16" s="10">
        <v>32051.856666666699</v>
      </c>
      <c r="K16" s="11">
        <v>1012.36971664575</v>
      </c>
      <c r="L16" s="10">
        <v>81185.665833333333</v>
      </c>
      <c r="M16" s="11">
        <v>296.35610000000003</v>
      </c>
      <c r="O16" s="10">
        <f t="shared" si="4"/>
        <v>389379948.61924273</v>
      </c>
      <c r="P16" s="10">
        <f t="shared" si="5"/>
        <v>623214775.74102116</v>
      </c>
      <c r="R16" s="10">
        <f t="shared" si="6"/>
        <v>354292222.86604524</v>
      </c>
      <c r="S16" s="10">
        <f t="shared" si="7"/>
        <v>822978811.23034322</v>
      </c>
    </row>
    <row r="17" spans="1:19" ht="15.6" x14ac:dyDescent="0.3">
      <c r="A17" s="4">
        <v>210060</v>
      </c>
      <c r="B17" s="5" t="s">
        <v>40</v>
      </c>
      <c r="C17" s="6">
        <v>-0.21350527163997446</v>
      </c>
      <c r="D17" s="7">
        <f t="shared" si="0"/>
        <v>23</v>
      </c>
      <c r="E17" s="6">
        <v>2.8854212285799097E-2</v>
      </c>
      <c r="F17" s="7">
        <f t="shared" si="3"/>
        <v>11</v>
      </c>
      <c r="G17" s="8">
        <f t="shared" si="1"/>
        <v>17</v>
      </c>
      <c r="H17" s="7">
        <f t="shared" si="2"/>
        <v>14</v>
      </c>
      <c r="I17" s="9"/>
      <c r="J17" s="10">
        <v>6208.4333333333298</v>
      </c>
      <c r="K17" s="11">
        <v>969.23972707808332</v>
      </c>
      <c r="L17" s="10">
        <v>11314.265833333333</v>
      </c>
      <c r="M17" s="11">
        <v>301.10989999999998</v>
      </c>
      <c r="O17" s="10">
        <f t="shared" si="4"/>
        <v>72209522.754989654</v>
      </c>
      <c r="P17" s="10">
        <f t="shared" si="5"/>
        <v>88246182.449281335</v>
      </c>
      <c r="R17" s="10">
        <f t="shared" si="6"/>
        <v>70184406.976924568</v>
      </c>
      <c r="S17" s="10">
        <f t="shared" si="7"/>
        <v>112201874.04598318</v>
      </c>
    </row>
    <row r="18" spans="1:19" ht="15.6" x14ac:dyDescent="0.3">
      <c r="A18" s="4">
        <v>210035</v>
      </c>
      <c r="B18" s="5" t="s">
        <v>41</v>
      </c>
      <c r="C18" s="6">
        <v>-0.21829904884543705</v>
      </c>
      <c r="D18" s="7">
        <f t="shared" si="0"/>
        <v>22</v>
      </c>
      <c r="E18" s="6">
        <v>5.5894171810697113E-2</v>
      </c>
      <c r="F18" s="7">
        <f t="shared" si="3"/>
        <v>14</v>
      </c>
      <c r="G18" s="8">
        <f t="shared" si="1"/>
        <v>18</v>
      </c>
      <c r="H18" s="7">
        <f t="shared" si="2"/>
        <v>15</v>
      </c>
      <c r="I18" s="9"/>
      <c r="J18" s="10">
        <v>17192.583333333299</v>
      </c>
      <c r="K18" s="11">
        <v>965.7280835030333</v>
      </c>
      <c r="L18" s="10">
        <v>49890.916666666664</v>
      </c>
      <c r="M18" s="11">
        <v>299.27460000000002</v>
      </c>
      <c r="O18" s="10">
        <f t="shared" si="4"/>
        <v>199240326.63559392</v>
      </c>
      <c r="P18" s="10">
        <f t="shared" si="5"/>
        <v>386754928.03646153</v>
      </c>
      <c r="R18" s="10">
        <f t="shared" si="6"/>
        <v>188693461.85889748</v>
      </c>
      <c r="S18" s="10">
        <f t="shared" si="7"/>
        <v>494760723.34980428</v>
      </c>
    </row>
    <row r="19" spans="1:19" ht="15.6" x14ac:dyDescent="0.3">
      <c r="A19" s="4">
        <v>210011</v>
      </c>
      <c r="B19" s="5" t="s">
        <v>42</v>
      </c>
      <c r="C19" s="6">
        <v>-0.23550739173040969</v>
      </c>
      <c r="D19" s="7">
        <f t="shared" si="0"/>
        <v>16</v>
      </c>
      <c r="E19" s="6">
        <v>0.13537965199416235</v>
      </c>
      <c r="F19" s="7">
        <f t="shared" si="3"/>
        <v>25</v>
      </c>
      <c r="G19" s="8">
        <f t="shared" si="1"/>
        <v>20.5</v>
      </c>
      <c r="H19" s="7">
        <f t="shared" si="2"/>
        <v>16</v>
      </c>
      <c r="I19" s="9"/>
      <c r="J19" s="10">
        <v>19238.8675</v>
      </c>
      <c r="K19" s="11">
        <v>1056.8930626114168</v>
      </c>
      <c r="L19" s="10">
        <v>39015.519166666665</v>
      </c>
      <c r="M19" s="11">
        <v>299.18380000000002</v>
      </c>
      <c r="O19" s="10">
        <f t="shared" si="4"/>
        <v>244001107.11900303</v>
      </c>
      <c r="P19" s="10">
        <f t="shared" si="5"/>
        <v>302356965.42995602</v>
      </c>
      <c r="R19" s="10">
        <f t="shared" si="6"/>
        <v>214907063.63324678</v>
      </c>
      <c r="S19" s="10">
        <f t="shared" si="7"/>
        <v>395500181.6359393</v>
      </c>
    </row>
    <row r="20" spans="1:19" ht="15.6" x14ac:dyDescent="0.3">
      <c r="A20" s="4">
        <v>210002</v>
      </c>
      <c r="B20" s="5" t="s">
        <v>43</v>
      </c>
      <c r="C20" s="6">
        <v>-0.25697158166804868</v>
      </c>
      <c r="D20" s="7">
        <f t="shared" si="0"/>
        <v>12</v>
      </c>
      <c r="E20" s="6">
        <v>0.17472691077269542</v>
      </c>
      <c r="F20" s="7">
        <f t="shared" si="3"/>
        <v>31</v>
      </c>
      <c r="G20" s="8">
        <f t="shared" si="1"/>
        <v>21.5</v>
      </c>
      <c r="H20" s="7">
        <f t="shared" si="2"/>
        <v>17</v>
      </c>
      <c r="I20" s="9"/>
      <c r="J20" s="10">
        <v>5655.4766666666701</v>
      </c>
      <c r="K20" s="11">
        <v>1147.2334807754585</v>
      </c>
      <c r="L20" s="10">
        <v>10196.864166666666</v>
      </c>
      <c r="M20" s="11">
        <v>290.78379999999999</v>
      </c>
      <c r="O20" s="10">
        <f t="shared" si="4"/>
        <v>77857826.180932701</v>
      </c>
      <c r="P20" s="10">
        <f t="shared" si="5"/>
        <v>76803560.796280518</v>
      </c>
      <c r="R20" s="10">
        <f t="shared" si="6"/>
        <v>66277383.676960692</v>
      </c>
      <c r="S20" s="10">
        <f t="shared" si="7"/>
        <v>103365576.47243068</v>
      </c>
    </row>
    <row r="21" spans="1:19" ht="15.6" x14ac:dyDescent="0.3">
      <c r="A21" s="4">
        <v>210003</v>
      </c>
      <c r="B21" s="5" t="s">
        <v>45</v>
      </c>
      <c r="C21" s="6">
        <v>-0.22233482782443814</v>
      </c>
      <c r="D21" s="7">
        <f t="shared" si="0"/>
        <v>20</v>
      </c>
      <c r="E21" s="6">
        <v>0.13204891496035165</v>
      </c>
      <c r="F21" s="7">
        <f t="shared" si="3"/>
        <v>24</v>
      </c>
      <c r="G21" s="8">
        <f t="shared" si="1"/>
        <v>22</v>
      </c>
      <c r="H21" s="7">
        <f t="shared" si="2"/>
        <v>18</v>
      </c>
      <c r="I21" s="9"/>
      <c r="J21" s="10">
        <v>10384.090833333301</v>
      </c>
      <c r="K21" s="11">
        <v>1066.4739240198085</v>
      </c>
      <c r="L21" s="10">
        <v>27999.697499999998</v>
      </c>
      <c r="M21" s="11">
        <v>297.72949999999997</v>
      </c>
      <c r="O21" s="10">
        <f t="shared" si="4"/>
        <v>132892345.18083706</v>
      </c>
      <c r="P21" s="10">
        <f t="shared" si="5"/>
        <v>215933349.34481686</v>
      </c>
      <c r="R21" s="10">
        <f t="shared" si="6"/>
        <v>117390992.05398861</v>
      </c>
      <c r="S21" s="10">
        <f t="shared" si="7"/>
        <v>277668792.52253413</v>
      </c>
    </row>
    <row r="22" spans="1:19" ht="15.6" x14ac:dyDescent="0.3">
      <c r="A22" s="4">
        <v>210033</v>
      </c>
      <c r="B22" s="5" t="s">
        <v>44</v>
      </c>
      <c r="C22" s="6">
        <v>-0.21252767666753114</v>
      </c>
      <c r="D22" s="7">
        <f t="shared" si="0"/>
        <v>24</v>
      </c>
      <c r="E22" s="6">
        <v>0.12378308309532904</v>
      </c>
      <c r="F22" s="7">
        <f t="shared" si="3"/>
        <v>21</v>
      </c>
      <c r="G22" s="8">
        <f t="shared" si="1"/>
        <v>22.5</v>
      </c>
      <c r="H22" s="7">
        <f t="shared" si="2"/>
        <v>19</v>
      </c>
      <c r="I22" s="9"/>
      <c r="J22" s="10">
        <v>27218.083333333299</v>
      </c>
      <c r="K22" s="11">
        <v>1008.3944344064499</v>
      </c>
      <c r="L22" s="10">
        <v>64295.75</v>
      </c>
      <c r="M22" s="11">
        <v>308.17689999999999</v>
      </c>
      <c r="O22" s="10">
        <f t="shared" si="4"/>
        <v>329358764.98253107</v>
      </c>
      <c r="P22" s="10">
        <f t="shared" si="5"/>
        <v>513247523.57398647</v>
      </c>
      <c r="R22" s="10">
        <f t="shared" si="6"/>
        <v>293080372.83792424</v>
      </c>
      <c r="S22" s="10">
        <f t="shared" si="7"/>
        <v>651765793.37035894</v>
      </c>
    </row>
    <row r="23" spans="1:19" ht="15.6" x14ac:dyDescent="0.3">
      <c r="A23" s="4">
        <v>210049</v>
      </c>
      <c r="B23" s="5" t="s">
        <v>46</v>
      </c>
      <c r="C23" s="6">
        <v>-0.22892631777988726</v>
      </c>
      <c r="D23" s="7">
        <f t="shared" si="0"/>
        <v>19</v>
      </c>
      <c r="E23" s="6">
        <v>0.15343717026339609</v>
      </c>
      <c r="F23" s="7">
        <f t="shared" si="3"/>
        <v>28</v>
      </c>
      <c r="G23" s="8">
        <f t="shared" si="1"/>
        <v>23.5</v>
      </c>
      <c r="H23" s="7">
        <f t="shared" si="2"/>
        <v>20</v>
      </c>
      <c r="I23" s="9"/>
      <c r="J23" s="10">
        <v>31225.114166666699</v>
      </c>
      <c r="K23" s="11">
        <v>1033.7630340200167</v>
      </c>
      <c r="L23" s="10">
        <v>71785.244166666671</v>
      </c>
      <c r="M23" s="11">
        <v>301.7593</v>
      </c>
      <c r="O23" s="10">
        <f t="shared" si="4"/>
        <v>387352425.10265726</v>
      </c>
      <c r="P23" s="10">
        <f t="shared" si="5"/>
        <v>561100116.93908918</v>
      </c>
      <c r="R23" s="10">
        <f t="shared" si="6"/>
        <v>335824468.89083904</v>
      </c>
      <c r="S23" s="10">
        <f t="shared" si="7"/>
        <v>727686769.6009835</v>
      </c>
    </row>
    <row r="24" spans="1:19" ht="15.6" x14ac:dyDescent="0.3">
      <c r="A24" s="4">
        <v>210044</v>
      </c>
      <c r="B24" s="5" t="s">
        <v>12</v>
      </c>
      <c r="C24" s="6">
        <v>-0.20279954363043773</v>
      </c>
      <c r="D24" s="7">
        <f t="shared" si="0"/>
        <v>26</v>
      </c>
      <c r="E24" s="6">
        <v>0.13077265146577499</v>
      </c>
      <c r="F24" s="7">
        <f t="shared" si="3"/>
        <v>23</v>
      </c>
      <c r="G24" s="8">
        <f t="shared" si="1"/>
        <v>24.5</v>
      </c>
      <c r="H24" s="7">
        <f t="shared" si="2"/>
        <v>21</v>
      </c>
      <c r="I24" s="9"/>
      <c r="J24" s="10">
        <v>19337.7716666667</v>
      </c>
      <c r="K24" s="11">
        <v>1051.7061707047499</v>
      </c>
      <c r="L24" s="10">
        <v>39574.068333333336</v>
      </c>
      <c r="M24" s="11">
        <v>311.98399999999998</v>
      </c>
      <c r="O24" s="10">
        <f t="shared" si="4"/>
        <v>244051845.47415414</v>
      </c>
      <c r="P24" s="10">
        <f t="shared" si="5"/>
        <v>319806683.01033372</v>
      </c>
      <c r="R24" s="10">
        <f t="shared" si="6"/>
        <v>215827509.76316905</v>
      </c>
      <c r="S24" s="10">
        <f t="shared" si="7"/>
        <v>401162192.58921164</v>
      </c>
    </row>
    <row r="25" spans="1:19" ht="15.6" x14ac:dyDescent="0.3">
      <c r="A25" s="4">
        <v>210009</v>
      </c>
      <c r="B25" s="5" t="s">
        <v>47</v>
      </c>
      <c r="C25" s="6">
        <v>-0.20786407035143772</v>
      </c>
      <c r="D25" s="7">
        <f t="shared" si="0"/>
        <v>25</v>
      </c>
      <c r="E25" s="6">
        <v>0.15156161197263041</v>
      </c>
      <c r="F25" s="7">
        <f t="shared" si="3"/>
        <v>26</v>
      </c>
      <c r="G25" s="8">
        <f t="shared" si="1"/>
        <v>25.5</v>
      </c>
      <c r="H25" s="7">
        <f t="shared" si="2"/>
        <v>22</v>
      </c>
      <c r="I25" s="9"/>
      <c r="J25" s="10">
        <v>6600.57</v>
      </c>
      <c r="K25" s="11">
        <v>1117.1662643151501</v>
      </c>
      <c r="L25" s="10">
        <v>15745.651666666667</v>
      </c>
      <c r="M25" s="11">
        <v>310.00200000000001</v>
      </c>
      <c r="O25" s="10">
        <f t="shared" si="4"/>
        <v>88487209.551007792</v>
      </c>
      <c r="P25" s="10">
        <f t="shared" si="5"/>
        <v>126435680.09135677</v>
      </c>
      <c r="R25" s="10">
        <f t="shared" si="6"/>
        <v>76841055.338262618</v>
      </c>
      <c r="S25" s="10">
        <f t="shared" si="7"/>
        <v>159613615.99574336</v>
      </c>
    </row>
    <row r="26" spans="1:19" ht="15.6" x14ac:dyDescent="0.3">
      <c r="A26" s="4">
        <v>210028</v>
      </c>
      <c r="B26" s="5" t="s">
        <v>67</v>
      </c>
      <c r="C26" s="6">
        <v>-0.13243811879571787</v>
      </c>
      <c r="D26" s="7">
        <f t="shared" si="0"/>
        <v>38</v>
      </c>
      <c r="E26" s="6">
        <v>4.4687982767320777E-2</v>
      </c>
      <c r="F26" s="7">
        <f t="shared" si="3"/>
        <v>13</v>
      </c>
      <c r="G26" s="8">
        <f t="shared" si="1"/>
        <v>25.5</v>
      </c>
      <c r="H26" s="7">
        <f t="shared" si="2"/>
        <v>22</v>
      </c>
      <c r="I26" s="9"/>
      <c r="J26" s="10">
        <v>14299.25</v>
      </c>
      <c r="K26" s="11">
        <v>930.82946899068338</v>
      </c>
      <c r="L26" s="10">
        <v>37295</v>
      </c>
      <c r="M26" s="11">
        <v>332.1465</v>
      </c>
      <c r="O26" s="10">
        <f t="shared" si="4"/>
        <v>159721959.41358036</v>
      </c>
      <c r="P26" s="10">
        <f t="shared" si="5"/>
        <v>320866816.62982041</v>
      </c>
      <c r="R26" s="10">
        <f t="shared" si="6"/>
        <v>152889630.25159502</v>
      </c>
      <c r="S26" s="10">
        <f t="shared" si="7"/>
        <v>369848910.58654863</v>
      </c>
    </row>
    <row r="27" spans="1:19" ht="15.6" x14ac:dyDescent="0.3">
      <c r="A27" s="4">
        <v>210019</v>
      </c>
      <c r="B27" s="5" t="s">
        <v>52</v>
      </c>
      <c r="C27" s="6">
        <v>-0.21991086964661177</v>
      </c>
      <c r="D27" s="7">
        <f t="shared" si="0"/>
        <v>21</v>
      </c>
      <c r="E27" s="6">
        <v>0.17439949101190111</v>
      </c>
      <c r="F27" s="7">
        <f t="shared" si="3"/>
        <v>30</v>
      </c>
      <c r="G27" s="8">
        <f t="shared" si="1"/>
        <v>25.5</v>
      </c>
      <c r="H27" s="7">
        <f t="shared" si="2"/>
        <v>22</v>
      </c>
      <c r="I27" s="9"/>
      <c r="J27" s="10">
        <v>26984.096666666701</v>
      </c>
      <c r="K27" s="11">
        <v>1013.3371876629167</v>
      </c>
      <c r="L27" s="10">
        <v>35869.434999999998</v>
      </c>
      <c r="M27" s="11">
        <v>316.69060000000002</v>
      </c>
      <c r="O27" s="10">
        <f t="shared" si="4"/>
        <v>328127863.5338918</v>
      </c>
      <c r="P27" s="10">
        <f t="shared" si="5"/>
        <v>294241700.93944478</v>
      </c>
      <c r="R27" s="10">
        <f t="shared" si="6"/>
        <v>279400549.85136795</v>
      </c>
      <c r="S27" s="10">
        <f t="shared" si="7"/>
        <v>377189848.55762613</v>
      </c>
    </row>
    <row r="28" spans="1:19" ht="15.6" x14ac:dyDescent="0.3">
      <c r="A28" s="4">
        <v>210038</v>
      </c>
      <c r="B28" s="5" t="s">
        <v>68</v>
      </c>
      <c r="C28" s="6">
        <v>-0.23214926810945202</v>
      </c>
      <c r="D28" s="7">
        <f t="shared" si="0"/>
        <v>18</v>
      </c>
      <c r="E28" s="6">
        <v>0.18715592360482169</v>
      </c>
      <c r="F28" s="7">
        <f t="shared" si="3"/>
        <v>35</v>
      </c>
      <c r="G28" s="8">
        <f t="shared" si="1"/>
        <v>26.5</v>
      </c>
      <c r="H28" s="7">
        <f t="shared" si="2"/>
        <v>25</v>
      </c>
      <c r="I28" s="9"/>
      <c r="J28" s="10">
        <v>3908.5583333333302</v>
      </c>
      <c r="K28" s="11">
        <v>1157.8809155023084</v>
      </c>
      <c r="L28" s="10">
        <v>4888.2290833333336</v>
      </c>
      <c r="M28" s="11">
        <v>300.49799999999999</v>
      </c>
      <c r="O28" s="10">
        <f t="shared" si="4"/>
        <v>54307741.215530075</v>
      </c>
      <c r="P28" s="10">
        <f t="shared" si="5"/>
        <v>38048509.642383426</v>
      </c>
      <c r="R28" s="10">
        <f t="shared" si="6"/>
        <v>45746089.570629925</v>
      </c>
      <c r="S28" s="10">
        <f t="shared" si="7"/>
        <v>49551961.158782855</v>
      </c>
    </row>
    <row r="29" spans="1:19" ht="15.6" x14ac:dyDescent="0.3">
      <c r="A29" s="4">
        <v>210001</v>
      </c>
      <c r="B29" s="5" t="s">
        <v>50</v>
      </c>
      <c r="C29" s="6">
        <v>-0.16750035197688584</v>
      </c>
      <c r="D29" s="7">
        <f t="shared" si="0"/>
        <v>33</v>
      </c>
      <c r="E29" s="6">
        <v>0.12191164640923136</v>
      </c>
      <c r="F29" s="7">
        <f t="shared" si="3"/>
        <v>20</v>
      </c>
      <c r="G29" s="8">
        <f t="shared" si="1"/>
        <v>26.5</v>
      </c>
      <c r="H29" s="7">
        <f t="shared" si="2"/>
        <v>25</v>
      </c>
      <c r="I29" s="9"/>
      <c r="J29" s="10">
        <v>24374.083333333299</v>
      </c>
      <c r="K29" s="11">
        <v>996.13287369774162</v>
      </c>
      <c r="L29" s="10">
        <v>37593.666666666664</v>
      </c>
      <c r="M29" s="11">
        <v>339.9991</v>
      </c>
      <c r="O29" s="10">
        <f t="shared" si="4"/>
        <v>291357908.09497833</v>
      </c>
      <c r="P29" s="10">
        <f t="shared" si="5"/>
        <v>331083065.33077043</v>
      </c>
      <c r="R29" s="10">
        <f t="shared" si="6"/>
        <v>259697730.23347497</v>
      </c>
      <c r="S29" s="10">
        <f t="shared" si="7"/>
        <v>397697543.91725343</v>
      </c>
    </row>
    <row r="30" spans="1:19" ht="15.6" x14ac:dyDescent="0.3">
      <c r="A30" s="4">
        <v>210034</v>
      </c>
      <c r="B30" s="5" t="s">
        <v>48</v>
      </c>
      <c r="C30" s="6">
        <v>-0.25134566416975102</v>
      </c>
      <c r="D30" s="7">
        <f t="shared" si="0"/>
        <v>13</v>
      </c>
      <c r="E30" s="6">
        <v>0.23912754069947906</v>
      </c>
      <c r="F30" s="7">
        <f t="shared" si="3"/>
        <v>41</v>
      </c>
      <c r="G30" s="8">
        <f t="shared" si="1"/>
        <v>27</v>
      </c>
      <c r="H30" s="7">
        <f t="shared" si="2"/>
        <v>27</v>
      </c>
      <c r="I30" s="9"/>
      <c r="J30" s="10">
        <v>4278.0825000000004</v>
      </c>
      <c r="K30" s="11">
        <v>1164.1183608739418</v>
      </c>
      <c r="L30" s="10">
        <v>8730.3441666666677</v>
      </c>
      <c r="M30" s="11">
        <v>292.9855</v>
      </c>
      <c r="O30" s="10">
        <f t="shared" si="4"/>
        <v>59762332.651001945</v>
      </c>
      <c r="P30" s="10">
        <f t="shared" si="5"/>
        <v>66255510.699123807</v>
      </c>
      <c r="R30" s="10">
        <f t="shared" si="6"/>
        <v>48229363.554672115</v>
      </c>
      <c r="S30" s="10">
        <f t="shared" si="7"/>
        <v>88499468.350299761</v>
      </c>
    </row>
    <row r="31" spans="1:19" ht="15.6" x14ac:dyDescent="0.3">
      <c r="A31" s="4">
        <v>210013</v>
      </c>
      <c r="B31" s="5" t="s">
        <v>49</v>
      </c>
      <c r="C31" s="6">
        <v>-0.23266900813722768</v>
      </c>
      <c r="D31" s="7">
        <f t="shared" si="0"/>
        <v>17</v>
      </c>
      <c r="E31" s="6">
        <v>0.2302632777428455</v>
      </c>
      <c r="F31" s="7">
        <f t="shared" si="3"/>
        <v>39</v>
      </c>
      <c r="G31" s="8">
        <f t="shared" si="1"/>
        <v>28</v>
      </c>
      <c r="H31" s="7">
        <f t="shared" si="2"/>
        <v>28</v>
      </c>
      <c r="I31" s="9"/>
      <c r="J31" s="10">
        <v>2084.8616666666699</v>
      </c>
      <c r="K31" s="11">
        <v>1204.8585801557917</v>
      </c>
      <c r="L31" s="10">
        <v>2466.2081666666668</v>
      </c>
      <c r="M31" s="11">
        <v>300.2946</v>
      </c>
      <c r="O31" s="10">
        <f t="shared" si="4"/>
        <v>30143561.610254899</v>
      </c>
      <c r="P31" s="10">
        <f t="shared" si="5"/>
        <v>19183231.50292141</v>
      </c>
      <c r="R31" s="10">
        <f t="shared" si="6"/>
        <v>24501716.141246654</v>
      </c>
      <c r="S31" s="10">
        <f t="shared" si="7"/>
        <v>24999943.578913983</v>
      </c>
    </row>
    <row r="32" spans="1:19" ht="15.6" x14ac:dyDescent="0.3">
      <c r="A32" s="4">
        <v>210017</v>
      </c>
      <c r="B32" s="5" t="s">
        <v>51</v>
      </c>
      <c r="C32" s="6">
        <v>3.0110605794410494E-2</v>
      </c>
      <c r="D32" s="7">
        <f t="shared" si="0"/>
        <v>44</v>
      </c>
      <c r="E32" s="6">
        <v>3.3068934810511319E-2</v>
      </c>
      <c r="F32" s="7">
        <f t="shared" si="3"/>
        <v>12</v>
      </c>
      <c r="G32" s="8">
        <f t="shared" si="1"/>
        <v>28</v>
      </c>
      <c r="H32" s="7">
        <f t="shared" si="2"/>
        <v>28</v>
      </c>
      <c r="I32" s="9"/>
      <c r="J32" s="10">
        <v>4746.9166666666697</v>
      </c>
      <c r="K32" s="11">
        <v>929.09588509599178</v>
      </c>
      <c r="L32" s="10">
        <v>5697.916666666667</v>
      </c>
      <c r="M32" s="11">
        <v>420.9821</v>
      </c>
      <c r="O32" s="10">
        <f t="shared" si="4"/>
        <v>52924088.902723014</v>
      </c>
      <c r="P32" s="10">
        <f t="shared" si="5"/>
        <v>62133273.800265335</v>
      </c>
      <c r="R32" s="10">
        <f t="shared" si="6"/>
        <v>51229968.416803196</v>
      </c>
      <c r="S32" s="10">
        <f t="shared" si="7"/>
        <v>60317089.689945273</v>
      </c>
    </row>
    <row r="33" spans="1:20" ht="15.6" x14ac:dyDescent="0.3">
      <c r="A33" s="4">
        <v>210037</v>
      </c>
      <c r="B33" s="5" t="s">
        <v>54</v>
      </c>
      <c r="C33" s="6">
        <v>-0.12068635101554992</v>
      </c>
      <c r="D33" s="7">
        <f t="shared" si="0"/>
        <v>39</v>
      </c>
      <c r="E33" s="6">
        <v>9.9896098724297389E-2</v>
      </c>
      <c r="F33" s="7">
        <f t="shared" si="3"/>
        <v>18</v>
      </c>
      <c r="G33" s="8">
        <f t="shared" si="1"/>
        <v>28.5</v>
      </c>
      <c r="H33" s="7">
        <f t="shared" si="2"/>
        <v>30</v>
      </c>
      <c r="I33" s="9"/>
      <c r="J33" s="10">
        <v>22846.916666666701</v>
      </c>
      <c r="K33" s="11">
        <v>1049.53557738005</v>
      </c>
      <c r="L33" s="10">
        <v>29076.083333333332</v>
      </c>
      <c r="M33" s="11">
        <v>356.97250000000003</v>
      </c>
      <c r="O33" s="10">
        <f t="shared" si="4"/>
        <v>287743822.50124705</v>
      </c>
      <c r="P33" s="10">
        <f t="shared" si="5"/>
        <v>268853181.03316253</v>
      </c>
      <c r="R33" s="10">
        <f t="shared" si="6"/>
        <v>261610003.74033844</v>
      </c>
      <c r="S33" s="10">
        <f t="shared" si="7"/>
        <v>305753449.11758208</v>
      </c>
    </row>
    <row r="34" spans="1:20" ht="15.6" x14ac:dyDescent="0.3">
      <c r="A34" s="4">
        <v>210063</v>
      </c>
      <c r="B34" s="5" t="s">
        <v>69</v>
      </c>
      <c r="C34" s="6">
        <v>-0.18034493464281931</v>
      </c>
      <c r="D34" s="7">
        <f t="shared" si="0"/>
        <v>30</v>
      </c>
      <c r="E34" s="6">
        <v>0.15299139678429419</v>
      </c>
      <c r="F34" s="7">
        <f t="shared" si="3"/>
        <v>27</v>
      </c>
      <c r="G34" s="8">
        <f t="shared" si="1"/>
        <v>28.5</v>
      </c>
      <c r="H34" s="7">
        <f t="shared" si="2"/>
        <v>30</v>
      </c>
      <c r="I34" s="9"/>
      <c r="J34" s="10">
        <v>25085.7366666667</v>
      </c>
      <c r="K34" s="11">
        <v>1068.5880168787166</v>
      </c>
      <c r="L34" s="10">
        <v>48597.449166666665</v>
      </c>
      <c r="M34" s="11">
        <v>320.77159999999998</v>
      </c>
      <c r="O34" s="10">
        <f t="shared" si="4"/>
        <v>321675811.15890098</v>
      </c>
      <c r="P34" s="10">
        <f t="shared" si="5"/>
        <v>403788455.63513434</v>
      </c>
      <c r="R34" s="10">
        <f t="shared" si="6"/>
        <v>278992377.61535633</v>
      </c>
      <c r="S34" s="10">
        <f t="shared" si="7"/>
        <v>492632172.60687035</v>
      </c>
      <c r="T34" s="13"/>
    </row>
    <row r="35" spans="1:20" ht="15.6" x14ac:dyDescent="0.3">
      <c r="A35" s="4">
        <v>210006</v>
      </c>
      <c r="B35" s="5" t="s">
        <v>53</v>
      </c>
      <c r="C35" s="6">
        <v>-0.18970792092490218</v>
      </c>
      <c r="D35" s="7">
        <f t="shared" si="0"/>
        <v>29</v>
      </c>
      <c r="E35" s="6">
        <v>0.17420072738419812</v>
      </c>
      <c r="F35" s="7">
        <f t="shared" si="3"/>
        <v>29</v>
      </c>
      <c r="G35" s="8">
        <f t="shared" si="1"/>
        <v>29</v>
      </c>
      <c r="H35" s="7">
        <f t="shared" si="2"/>
        <v>32</v>
      </c>
      <c r="I35" s="9"/>
      <c r="J35" s="10">
        <v>7114.4241666666703</v>
      </c>
      <c r="K35" s="11">
        <v>1055.5143323151499</v>
      </c>
      <c r="L35" s="10">
        <v>11166.047500000001</v>
      </c>
      <c r="M35" s="11">
        <v>317.10739999999998</v>
      </c>
      <c r="O35" s="10">
        <f t="shared" si="4"/>
        <v>90112520.089031249</v>
      </c>
      <c r="P35" s="10">
        <f t="shared" si="5"/>
        <v>91717109.961948067</v>
      </c>
      <c r="R35" s="10">
        <f t="shared" si="6"/>
        <v>76743709.987114042</v>
      </c>
      <c r="S35" s="10">
        <f t="shared" si="7"/>
        <v>113190184.54016967</v>
      </c>
    </row>
    <row r="36" spans="1:20" ht="15.6" x14ac:dyDescent="0.3">
      <c r="A36" s="4">
        <v>210030</v>
      </c>
      <c r="B36" s="5" t="s">
        <v>56</v>
      </c>
      <c r="C36" s="6">
        <v>-0.12023508303133845</v>
      </c>
      <c r="D36" s="7">
        <f t="shared" si="0"/>
        <v>41</v>
      </c>
      <c r="E36" s="6">
        <v>0.10117365305152459</v>
      </c>
      <c r="F36" s="7">
        <f t="shared" si="3"/>
        <v>19</v>
      </c>
      <c r="G36" s="8">
        <f t="shared" si="1"/>
        <v>30</v>
      </c>
      <c r="H36" s="7">
        <f t="shared" si="2"/>
        <v>33</v>
      </c>
      <c r="I36" s="9"/>
      <c r="J36" s="10">
        <v>6576.3333333333303</v>
      </c>
      <c r="K36" s="11">
        <v>1049.6308345510918</v>
      </c>
      <c r="L36" s="10">
        <v>7462.333333333333</v>
      </c>
      <c r="M36" s="11">
        <v>357.15570000000002</v>
      </c>
      <c r="O36" s="10">
        <f t="shared" si="4"/>
        <v>82832666.939433932</v>
      </c>
      <c r="P36" s="10">
        <f t="shared" si="5"/>
        <v>69036178.636245623</v>
      </c>
      <c r="R36" s="10">
        <f t="shared" si="6"/>
        <v>75222165.650160283</v>
      </c>
      <c r="S36" s="10">
        <f t="shared" si="7"/>
        <v>78471165.767917052</v>
      </c>
    </row>
    <row r="37" spans="1:20" ht="15.6" x14ac:dyDescent="0.3">
      <c r="A37" s="4">
        <v>210008</v>
      </c>
      <c r="B37" s="5" t="s">
        <v>55</v>
      </c>
      <c r="C37" s="6">
        <v>-0.19961671089397071</v>
      </c>
      <c r="D37" s="7">
        <f t="shared" si="0"/>
        <v>27</v>
      </c>
      <c r="E37" s="6">
        <v>0.18683876843367297</v>
      </c>
      <c r="F37" s="7">
        <f t="shared" si="3"/>
        <v>34</v>
      </c>
      <c r="G37" s="8">
        <f t="shared" si="1"/>
        <v>30.5</v>
      </c>
      <c r="H37" s="7">
        <f t="shared" si="2"/>
        <v>34</v>
      </c>
      <c r="I37" s="9"/>
      <c r="J37" s="10">
        <v>10000.6291666667</v>
      </c>
      <c r="K37" s="11">
        <v>1148.2264691780417</v>
      </c>
      <c r="L37" s="10">
        <v>17621.290833333333</v>
      </c>
      <c r="M37" s="11">
        <v>313.2296</v>
      </c>
      <c r="O37" s="10">
        <f t="shared" si="4"/>
        <v>137795845.41120777</v>
      </c>
      <c r="P37" s="10">
        <f t="shared" si="5"/>
        <v>142970036.71532509</v>
      </c>
      <c r="R37" s="10">
        <f t="shared" si="6"/>
        <v>116103256.04131001</v>
      </c>
      <c r="S37" s="10">
        <f t="shared" si="7"/>
        <v>178626963.68262807</v>
      </c>
    </row>
    <row r="38" spans="1:20" ht="15.6" x14ac:dyDescent="0.3">
      <c r="A38" s="4">
        <v>210029</v>
      </c>
      <c r="B38" s="5" t="s">
        <v>57</v>
      </c>
      <c r="C38" s="6">
        <v>-0.1782401663985772</v>
      </c>
      <c r="D38" s="7">
        <f t="shared" si="0"/>
        <v>31</v>
      </c>
      <c r="E38" s="6">
        <v>0.17782185506484471</v>
      </c>
      <c r="F38" s="7">
        <f t="shared" si="3"/>
        <v>33</v>
      </c>
      <c r="G38" s="8">
        <f t="shared" si="1"/>
        <v>32</v>
      </c>
      <c r="H38" s="7">
        <f t="shared" si="2"/>
        <v>35</v>
      </c>
      <c r="I38" s="9"/>
      <c r="J38" s="10">
        <v>9563.18</v>
      </c>
      <c r="K38" s="11">
        <v>1114.8579416283167</v>
      </c>
      <c r="L38" s="10">
        <v>13449.801666666666</v>
      </c>
      <c r="M38" s="11">
        <v>321.59530000000001</v>
      </c>
      <c r="O38" s="10">
        <f t="shared" si="4"/>
        <v>127939046.04265302</v>
      </c>
      <c r="P38" s="10">
        <f t="shared" si="5"/>
        <v>112039222.65342742</v>
      </c>
      <c r="R38" s="10">
        <f t="shared" si="6"/>
        <v>108623426.78775424</v>
      </c>
      <c r="S38" s="10">
        <f t="shared" si="7"/>
        <v>136340592.55781257</v>
      </c>
    </row>
    <row r="39" spans="1:20" ht="15.6" x14ac:dyDescent="0.3">
      <c r="A39" s="4">
        <v>210032</v>
      </c>
      <c r="B39" s="5" t="s">
        <v>58</v>
      </c>
      <c r="C39" s="6">
        <v>-3.5624422670784028E-2</v>
      </c>
      <c r="D39" s="7">
        <f t="shared" si="0"/>
        <v>43</v>
      </c>
      <c r="E39" s="6">
        <v>0.13053485176044499</v>
      </c>
      <c r="F39" s="7">
        <f t="shared" si="3"/>
        <v>22</v>
      </c>
      <c r="G39" s="8">
        <f t="shared" si="1"/>
        <v>32.5</v>
      </c>
      <c r="H39" s="7">
        <f t="shared" si="2"/>
        <v>36</v>
      </c>
      <c r="I39" s="9"/>
      <c r="J39" s="10">
        <v>13549.5408333333</v>
      </c>
      <c r="K39" s="11">
        <v>1035.8207837351918</v>
      </c>
      <c r="L39" s="10">
        <v>19627.431666666667</v>
      </c>
      <c r="M39" s="11">
        <v>377.40789999999998</v>
      </c>
      <c r="O39" s="10">
        <f t="shared" si="4"/>
        <v>168418752.06282336</v>
      </c>
      <c r="P39" s="10">
        <f t="shared" si="5"/>
        <v>191875256.95159808</v>
      </c>
      <c r="R39" s="10">
        <f t="shared" si="6"/>
        <v>148972631.671253</v>
      </c>
      <c r="S39" s="10">
        <f t="shared" si="7"/>
        <v>198963206.30908743</v>
      </c>
    </row>
    <row r="40" spans="1:20" ht="15.6" x14ac:dyDescent="0.3">
      <c r="A40" s="4">
        <v>210024</v>
      </c>
      <c r="B40" s="5" t="s">
        <v>59</v>
      </c>
      <c r="C40" s="6">
        <v>-0.13679920378076371</v>
      </c>
      <c r="D40" s="7">
        <f t="shared" si="0"/>
        <v>37</v>
      </c>
      <c r="E40" s="6">
        <v>0.1758020236048301</v>
      </c>
      <c r="F40" s="7">
        <f t="shared" si="3"/>
        <v>32</v>
      </c>
      <c r="G40" s="8">
        <f t="shared" si="1"/>
        <v>34.5</v>
      </c>
      <c r="H40" s="7">
        <f t="shared" si="2"/>
        <v>38</v>
      </c>
      <c r="I40" s="9"/>
      <c r="J40" s="10">
        <v>11955.35</v>
      </c>
      <c r="K40" s="11">
        <v>1143.8454109484583</v>
      </c>
      <c r="L40" s="10">
        <v>19050.810833333333</v>
      </c>
      <c r="M40" s="11">
        <v>337.81319999999999</v>
      </c>
      <c r="O40" s="10">
        <f t="shared" si="4"/>
        <v>164100866.80539182</v>
      </c>
      <c r="P40" s="10">
        <f t="shared" si="5"/>
        <v>166699613.89679557</v>
      </c>
      <c r="R40" s="10">
        <f t="shared" si="6"/>
        <v>139565048.80156907</v>
      </c>
      <c r="S40" s="10">
        <f t="shared" si="7"/>
        <v>193118002.93388176</v>
      </c>
    </row>
    <row r="41" spans="1:20" ht="15.6" x14ac:dyDescent="0.3">
      <c r="A41" s="4">
        <v>210045</v>
      </c>
      <c r="B41" s="5" t="s">
        <v>70</v>
      </c>
      <c r="C41" s="6">
        <v>-0.19168937786106854</v>
      </c>
      <c r="D41" s="7">
        <f t="shared" si="0"/>
        <v>28</v>
      </c>
      <c r="E41" s="6">
        <v>0.23642161482484414</v>
      </c>
      <c r="F41" s="7">
        <f t="shared" si="3"/>
        <v>40</v>
      </c>
      <c r="G41" s="8">
        <f t="shared" si="1"/>
        <v>34</v>
      </c>
      <c r="H41" s="7">
        <f t="shared" si="2"/>
        <v>37</v>
      </c>
      <c r="I41" s="9"/>
      <c r="J41" s="10">
        <v>739.94</v>
      </c>
      <c r="K41" s="11">
        <v>1046.5699971529</v>
      </c>
      <c r="L41" s="10">
        <v>809.6577166666666</v>
      </c>
      <c r="M41" s="11">
        <v>328.14760000000001</v>
      </c>
      <c r="O41" s="10">
        <f t="shared" si="4"/>
        <v>9292788.0443198029</v>
      </c>
      <c r="P41" s="10">
        <f t="shared" si="5"/>
        <v>6882008.5107213063</v>
      </c>
      <c r="R41" s="10">
        <f t="shared" si="6"/>
        <v>7515873.1721430253</v>
      </c>
      <c r="S41" s="10">
        <f t="shared" si="7"/>
        <v>8514064.1756139547</v>
      </c>
    </row>
    <row r="42" spans="1:20" ht="15.6" x14ac:dyDescent="0.3">
      <c r="A42" s="4">
        <v>210015</v>
      </c>
      <c r="B42" s="5" t="s">
        <v>60</v>
      </c>
      <c r="C42" s="6">
        <v>-0.16152492848464095</v>
      </c>
      <c r="D42" s="7">
        <f t="shared" si="0"/>
        <v>35</v>
      </c>
      <c r="E42" s="6">
        <v>0.21248889635255197</v>
      </c>
      <c r="F42" s="7">
        <f t="shared" si="3"/>
        <v>37</v>
      </c>
      <c r="G42" s="8">
        <f t="shared" si="1"/>
        <v>36</v>
      </c>
      <c r="H42" s="7">
        <f t="shared" si="2"/>
        <v>39</v>
      </c>
      <c r="I42" s="9"/>
      <c r="J42" s="10">
        <v>18767.805</v>
      </c>
      <c r="K42" s="11">
        <v>1139.001153150575</v>
      </c>
      <c r="L42" s="10">
        <v>32630.532500000001</v>
      </c>
      <c r="M42" s="11">
        <v>328.13679999999999</v>
      </c>
      <c r="O42" s="10">
        <f t="shared" si="4"/>
        <v>256518618.44526151</v>
      </c>
      <c r="P42" s="10">
        <f t="shared" si="5"/>
        <v>277347089.90033698</v>
      </c>
      <c r="R42" s="10">
        <f t="shared" si="6"/>
        <v>211563684.59697163</v>
      </c>
      <c r="S42" s="10">
        <f t="shared" si="7"/>
        <v>330775594.07829881</v>
      </c>
    </row>
    <row r="43" spans="1:20" ht="15.6" x14ac:dyDescent="0.3">
      <c r="A43" s="4">
        <v>210012</v>
      </c>
      <c r="B43" s="5" t="s">
        <v>61</v>
      </c>
      <c r="C43" s="6">
        <v>-0.14561383111515402</v>
      </c>
      <c r="D43" s="7">
        <f t="shared" si="0"/>
        <v>36</v>
      </c>
      <c r="E43" s="6">
        <v>0.22510009003807907</v>
      </c>
      <c r="F43" s="7">
        <f t="shared" si="3"/>
        <v>38</v>
      </c>
      <c r="G43" s="8">
        <f t="shared" si="1"/>
        <v>37</v>
      </c>
      <c r="H43" s="7">
        <f t="shared" si="2"/>
        <v>40</v>
      </c>
      <c r="I43" s="9"/>
      <c r="J43" s="10">
        <v>26445.7483333333</v>
      </c>
      <c r="K43" s="11">
        <v>1162.631747597625</v>
      </c>
      <c r="L43" s="10">
        <v>44086.0625</v>
      </c>
      <c r="M43" s="11">
        <v>334.36360000000002</v>
      </c>
      <c r="O43" s="10">
        <f t="shared" si="4"/>
        <v>368959999.21572334</v>
      </c>
      <c r="P43" s="10">
        <f t="shared" si="5"/>
        <v>381825402.47666645</v>
      </c>
      <c r="R43" s="10">
        <f t="shared" si="6"/>
        <v>301167228.87862587</v>
      </c>
      <c r="S43" s="10">
        <f t="shared" si="7"/>
        <v>446900261.71073103</v>
      </c>
    </row>
    <row r="44" spans="1:20" ht="15.6" x14ac:dyDescent="0.3">
      <c r="A44" s="4">
        <v>210027</v>
      </c>
      <c r="B44" s="5" t="s">
        <v>63</v>
      </c>
      <c r="C44" s="6">
        <v>-0.12047007340278348</v>
      </c>
      <c r="D44" s="7">
        <f t="shared" si="0"/>
        <v>40</v>
      </c>
      <c r="E44" s="6">
        <v>0.21188515031538424</v>
      </c>
      <c r="F44" s="7">
        <f t="shared" si="3"/>
        <v>36</v>
      </c>
      <c r="G44" s="8">
        <f t="shared" si="1"/>
        <v>38</v>
      </c>
      <c r="H44" s="7">
        <f t="shared" si="2"/>
        <v>41</v>
      </c>
      <c r="I44" s="9"/>
      <c r="J44" s="10">
        <v>16086.916666666701</v>
      </c>
      <c r="K44" s="11">
        <v>1083.1562898215832</v>
      </c>
      <c r="L44" s="10">
        <v>16111.583333333334</v>
      </c>
      <c r="M44" s="11">
        <v>359.44330000000002</v>
      </c>
      <c r="O44" s="10">
        <f t="shared" si="4"/>
        <v>209095739.65602833</v>
      </c>
      <c r="P44" s="10">
        <f t="shared" si="5"/>
        <v>150007553.6030958</v>
      </c>
      <c r="R44" s="10">
        <f t="shared" si="6"/>
        <v>172537587.08208668</v>
      </c>
      <c r="S44" s="10">
        <f t="shared" si="7"/>
        <v>170554234.78704688</v>
      </c>
    </row>
    <row r="45" spans="1:20" ht="15.6" x14ac:dyDescent="0.3">
      <c r="A45" s="4">
        <v>210040</v>
      </c>
      <c r="B45" s="5" t="s">
        <v>62</v>
      </c>
      <c r="C45" s="6">
        <v>-0.16303508756239626</v>
      </c>
      <c r="D45" s="7">
        <f t="shared" si="0"/>
        <v>34</v>
      </c>
      <c r="E45" s="6">
        <v>0.24340445496670826</v>
      </c>
      <c r="F45" s="7">
        <f t="shared" si="3"/>
        <v>42</v>
      </c>
      <c r="G45" s="8">
        <f t="shared" si="1"/>
        <v>38</v>
      </c>
      <c r="H45" s="7">
        <f t="shared" si="2"/>
        <v>41</v>
      </c>
      <c r="I45" s="9"/>
      <c r="J45" s="10">
        <v>14541.5841666667</v>
      </c>
      <c r="K45" s="11">
        <v>1158.8009606973249</v>
      </c>
      <c r="L45" s="10">
        <v>24962.414166666666</v>
      </c>
      <c r="M45" s="11">
        <v>327.54579999999999</v>
      </c>
      <c r="O45" s="10">
        <f t="shared" si="4"/>
        <v>202209620.42873257</v>
      </c>
      <c r="P45" s="10">
        <f t="shared" si="5"/>
        <v>211788870.03687522</v>
      </c>
      <c r="R45" s="10">
        <f t="shared" si="6"/>
        <v>162625780.87203866</v>
      </c>
      <c r="S45" s="10">
        <f t="shared" si="7"/>
        <v>253043905.29353788</v>
      </c>
    </row>
    <row r="46" spans="1:20" ht="15.6" x14ac:dyDescent="0.3">
      <c r="A46" s="4">
        <v>210061</v>
      </c>
      <c r="B46" s="5" t="s">
        <v>64</v>
      </c>
      <c r="C46" s="6">
        <v>-0.17292160548931046</v>
      </c>
      <c r="D46" s="7">
        <f t="shared" si="0"/>
        <v>32</v>
      </c>
      <c r="E46" s="6">
        <v>0.2747260059620551</v>
      </c>
      <c r="F46" s="7">
        <f t="shared" si="3"/>
        <v>44</v>
      </c>
      <c r="G46" s="8">
        <f t="shared" si="1"/>
        <v>38</v>
      </c>
      <c r="H46" s="7">
        <f t="shared" si="2"/>
        <v>41</v>
      </c>
      <c r="I46" s="9"/>
      <c r="J46" s="10">
        <v>5724.0466666666698</v>
      </c>
      <c r="K46" s="11">
        <v>1112.5804502072749</v>
      </c>
      <c r="L46" s="10">
        <v>5953.4907499999999</v>
      </c>
      <c r="M46" s="11">
        <v>335.76670000000001</v>
      </c>
      <c r="O46" s="10">
        <f t="shared" si="4"/>
        <v>76421549.008889467</v>
      </c>
      <c r="P46" s="10">
        <f t="shared" si="5"/>
        <v>51779019.138016142</v>
      </c>
      <c r="R46" s="10">
        <f t="shared" si="6"/>
        <v>59951353.193906918</v>
      </c>
      <c r="S46" s="10">
        <f t="shared" si="7"/>
        <v>62604729.469023652</v>
      </c>
    </row>
    <row r="47" spans="1:20" ht="15.6" x14ac:dyDescent="0.3">
      <c r="A47" s="4">
        <v>210056</v>
      </c>
      <c r="B47" s="5" t="s">
        <v>65</v>
      </c>
      <c r="C47" s="6">
        <v>-9.8812953638627299E-2</v>
      </c>
      <c r="D47" s="7">
        <f t="shared" si="0"/>
        <v>42</v>
      </c>
      <c r="E47" s="6">
        <v>0.25152070358477974</v>
      </c>
      <c r="F47" s="7">
        <f t="shared" si="3"/>
        <v>43</v>
      </c>
      <c r="G47" s="8">
        <f t="shared" si="1"/>
        <v>42.5</v>
      </c>
      <c r="H47" s="7">
        <f t="shared" si="2"/>
        <v>44</v>
      </c>
      <c r="I47" s="9"/>
      <c r="J47" s="10">
        <v>11225.594999999999</v>
      </c>
      <c r="K47" s="11">
        <v>1191.6120629636582</v>
      </c>
      <c r="L47" s="10">
        <v>18274.637500000001</v>
      </c>
      <c r="M47" s="11">
        <v>352.67910000000001</v>
      </c>
      <c r="O47" s="10">
        <f t="shared" si="4"/>
        <v>160518652.99133432</v>
      </c>
      <c r="P47" s="10">
        <f t="shared" si="5"/>
        <v>166944843.16945907</v>
      </c>
      <c r="R47" s="10">
        <f t="shared" si="6"/>
        <v>128258887.39319649</v>
      </c>
      <c r="S47" s="10">
        <f t="shared" si="7"/>
        <v>185249936.56257549</v>
      </c>
    </row>
    <row r="48" spans="1:20" ht="15.6" x14ac:dyDescent="0.3">
      <c r="A48" s="4"/>
      <c r="B48" s="5"/>
      <c r="C48" s="6"/>
      <c r="D48" s="7"/>
      <c r="E48" s="6"/>
      <c r="F48" s="7"/>
      <c r="G48" s="8"/>
      <c r="H48" s="7"/>
      <c r="J48" s="10"/>
      <c r="K48" s="11"/>
      <c r="L48" s="10"/>
      <c r="M48" s="11"/>
      <c r="O48" s="10"/>
      <c r="P48" s="10"/>
      <c r="R48" s="10"/>
    </row>
    <row r="50" spans="3:19" x14ac:dyDescent="0.3">
      <c r="C50" s="6">
        <f>P51/S51-1</f>
        <v>-0.24326226426393271</v>
      </c>
      <c r="E50" s="6">
        <f>O51/R51-1</f>
        <v>8.5869471899470806E-2</v>
      </c>
      <c r="J50" s="12">
        <f>SUM(J4:J49)</f>
        <v>746509.00833333365</v>
      </c>
      <c r="K50" s="11">
        <f>SUMPRODUCT(J4:J48,K4:K48)/J50</f>
        <v>1001.3257914658783</v>
      </c>
      <c r="L50" s="12">
        <f>SUM(L4:L49)</f>
        <v>1658886.9748833331</v>
      </c>
      <c r="M50" s="11">
        <f>SUMPRODUCT(L4:L48,M4:M48)/L50</f>
        <v>295.36524692397757</v>
      </c>
      <c r="O50" s="12">
        <f>SUM(O4:O49)</f>
        <v>8969984683.2694035</v>
      </c>
      <c r="P50" s="12">
        <f>SUM(P4:P49)</f>
        <v>12691726514.224548</v>
      </c>
      <c r="R50" s="12">
        <f>SUM(R4:R49)</f>
        <v>8260647265.0700312</v>
      </c>
      <c r="S50" s="12">
        <f>SUM(S4:S49)</f>
        <v>16771631590.275461</v>
      </c>
    </row>
    <row r="51" spans="3:19" x14ac:dyDescent="0.3">
      <c r="K51" s="13"/>
      <c r="O51" s="11">
        <f>O50/J50</f>
        <v>12015.909497590545</v>
      </c>
      <c r="P51" s="11">
        <f>P50/L52</f>
        <v>3544.3829630877312</v>
      </c>
      <c r="R51" s="11">
        <f>R50/J50</f>
        <v>11065.703391192648</v>
      </c>
      <c r="S51" s="11">
        <f>S50/L52</f>
        <v>4683.7666416095453</v>
      </c>
    </row>
    <row r="52" spans="3:19" x14ac:dyDescent="0.3">
      <c r="K52" s="14" t="s">
        <v>7</v>
      </c>
      <c r="L52" s="12">
        <f>3266600+314200</f>
        <v>3580800</v>
      </c>
    </row>
    <row r="53" spans="3:19" x14ac:dyDescent="0.3">
      <c r="L53" s="15">
        <f>L50/L52</f>
        <v>0.46327272533605146</v>
      </c>
    </row>
  </sheetData>
  <conditionalFormatting sqref="F4:F48">
    <cfRule type="iconSet" priority="3">
      <iconSet iconSet="4TrafficLights" reverse="1">
        <cfvo type="percent" val="0"/>
        <cfvo type="percent" val="25"/>
        <cfvo type="percent" val="50"/>
        <cfvo type="percent" val="75"/>
      </iconSet>
    </cfRule>
  </conditionalFormatting>
  <conditionalFormatting sqref="H4:H48">
    <cfRule type="iconSet" priority="2">
      <iconSet iconSet="4TrafficLights" reverse="1">
        <cfvo type="percent" val="0"/>
        <cfvo type="percent" val="25"/>
        <cfvo type="percent" val="50"/>
        <cfvo type="percent" val="75"/>
      </iconSet>
    </cfRule>
  </conditionalFormatting>
  <conditionalFormatting sqref="D4:D48">
    <cfRule type="iconSet" priority="1">
      <iconSet iconSet="4TrafficLights" reverse="1">
        <cfvo type="percent" val="0"/>
        <cfvo type="percent" val="25"/>
        <cfvo type="percent" val="50"/>
        <cfvo type="percent" val="75"/>
      </iconSet>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4207C-1701-4F99-9748-BC53E5754159}">
  <dimension ref="B3:S50"/>
  <sheetViews>
    <sheetView topLeftCell="B1" workbookViewId="0">
      <selection activeCell="D39" sqref="D39"/>
    </sheetView>
  </sheetViews>
  <sheetFormatPr defaultRowHeight="14.4" x14ac:dyDescent="0.3"/>
  <cols>
    <col min="3" max="3" width="35.109375" bestFit="1" customWidth="1"/>
    <col min="4" max="6" width="24" customWidth="1"/>
    <col min="8" max="8" width="21.44140625" customWidth="1"/>
    <col min="12" max="12" width="14.88671875" customWidth="1"/>
    <col min="13" max="15" width="12" customWidth="1"/>
  </cols>
  <sheetData>
    <row r="3" spans="2:19" ht="16.2" thickBot="1" x14ac:dyDescent="0.35">
      <c r="B3" s="5"/>
      <c r="C3" s="5"/>
      <c r="D3" s="5"/>
      <c r="E3" s="5"/>
      <c r="F3" s="5"/>
      <c r="H3" s="47" t="s">
        <v>91</v>
      </c>
    </row>
    <row r="4" spans="2:19" ht="15.6" x14ac:dyDescent="0.3">
      <c r="B4" s="24" t="s">
        <v>90</v>
      </c>
      <c r="C4" s="25"/>
      <c r="D4" s="26"/>
      <c r="E4" s="26"/>
      <c r="F4" s="27" t="s">
        <v>72</v>
      </c>
      <c r="H4" s="47" t="s">
        <v>92</v>
      </c>
      <c r="Q4" t="s">
        <v>110</v>
      </c>
    </row>
    <row r="5" spans="2:19" ht="16.2" thickBot="1" x14ac:dyDescent="0.35">
      <c r="B5" s="28"/>
      <c r="C5" s="29"/>
      <c r="D5" s="30" t="s">
        <v>73</v>
      </c>
      <c r="E5" s="30" t="s">
        <v>74</v>
      </c>
      <c r="F5" s="31" t="s">
        <v>75</v>
      </c>
      <c r="H5" s="47" t="s">
        <v>93</v>
      </c>
      <c r="I5" s="47" t="s">
        <v>95</v>
      </c>
      <c r="J5" s="47" t="s">
        <v>94</v>
      </c>
      <c r="M5" s="47" t="s">
        <v>96</v>
      </c>
      <c r="N5" s="47" t="s">
        <v>97</v>
      </c>
      <c r="O5" s="47" t="s">
        <v>98</v>
      </c>
      <c r="Q5" s="47" t="s">
        <v>96</v>
      </c>
      <c r="R5" s="47" t="s">
        <v>97</v>
      </c>
      <c r="S5" s="47" t="s">
        <v>98</v>
      </c>
    </row>
    <row r="6" spans="2:19" ht="15.6" x14ac:dyDescent="0.3">
      <c r="B6" s="32"/>
      <c r="C6" s="33" t="s">
        <v>76</v>
      </c>
      <c r="D6" s="34">
        <f>D8*12/D7</f>
        <v>74.398386157809355</v>
      </c>
      <c r="E6" s="34">
        <f>E8*12/E7</f>
        <v>99.315171400842345</v>
      </c>
      <c r="F6" s="35">
        <f t="shared" ref="F6:F19" si="0">D6/E6-1</f>
        <v>-0.25088599145106705</v>
      </c>
      <c r="H6" s="48">
        <f>((D6*D7)-(E6*D7))/12</f>
        <v>-23.177732920611202</v>
      </c>
      <c r="I6" s="15">
        <f t="shared" ref="I6:I20" si="1">H6/$H$20</f>
        <v>0.24312352423885639</v>
      </c>
      <c r="L6" t="s">
        <v>99</v>
      </c>
      <c r="M6" s="50">
        <f>H7</f>
        <v>4.1399945681288655</v>
      </c>
      <c r="N6" s="50">
        <f>H6</f>
        <v>-23.177732920611202</v>
      </c>
      <c r="O6" s="50">
        <f>M6+N6</f>
        <v>-19.037738352482336</v>
      </c>
      <c r="Q6" s="9">
        <f>F7</f>
        <v>4.6915557718095524E-2</v>
      </c>
      <c r="R6" s="9">
        <f>F6</f>
        <v>-0.25088599145106705</v>
      </c>
      <c r="S6" s="9">
        <f>F8</f>
        <v>-0.21574088994555551</v>
      </c>
    </row>
    <row r="7" spans="2:19" ht="15.6" x14ac:dyDescent="0.3">
      <c r="B7" s="36"/>
      <c r="C7" s="37" t="s">
        <v>77</v>
      </c>
      <c r="D7" s="38">
        <f>('[1]7 County Cost Comparisons'!D7*'[1]6 Benchmark MSA Descriptives'!$E$4+'[1]7 County Cost Comparisons'!D77*'[1]6 Benchmark MSA Descriptives'!$E$25+'[1]6 Benchmark MSA Descriptives'!$E$46*'[1]7 County Cost Comparisons'!D133+'[1]7 County Cost Comparisons'!D259*'[1]6 Benchmark MSA Descriptives'!$E$67+'[1]7 County Cost Comparisons'!D301*'[1]6 Benchmark MSA Descriptives'!$E$88)/SUM('[1]6 Benchmark MSA Descriptives'!$E$88,'[1]6 Benchmark MSA Descriptives'!$E$67,'[1]6 Benchmark MSA Descriptives'!$E$46,'[1]6 Benchmark MSA Descriptives'!$E$25,'[1]6 Benchmark MSA Descriptives'!$E$4)</f>
        <v>11.162467081306307</v>
      </c>
      <c r="E7" s="38">
        <f>('[1]7 County Cost Comparisons'!E7*'[1]6 Benchmark MSA Descriptives'!$E$4+'[1]7 County Cost Comparisons'!E77*'[1]6 Benchmark MSA Descriptives'!$E$25+'[1]6 Benchmark MSA Descriptives'!$E$46*'[1]7 County Cost Comparisons'!E133+'[1]7 County Cost Comparisons'!E259*'[1]6 Benchmark MSA Descriptives'!$E$67+'[1]7 County Cost Comparisons'!E301*'[1]6 Benchmark MSA Descriptives'!$E$88)/SUM('[1]6 Benchmark MSA Descriptives'!$E$88,'[1]6 Benchmark MSA Descriptives'!$E$67,'[1]6 Benchmark MSA Descriptives'!$E$46,'[1]6 Benchmark MSA Descriptives'!$E$25,'[1]6 Benchmark MSA Descriptives'!$E$4)</f>
        <v>10.662242049049805</v>
      </c>
      <c r="F7" s="39">
        <f t="shared" si="0"/>
        <v>4.6915557718095524E-2</v>
      </c>
      <c r="H7" s="48">
        <f>((D7*E6)-(E7*E6))/12</f>
        <v>4.1399945681288655</v>
      </c>
      <c r="I7" s="15">
        <f t="shared" si="1"/>
        <v>-4.3426597121504394E-2</v>
      </c>
      <c r="L7" t="s">
        <v>100</v>
      </c>
      <c r="M7" s="50">
        <f>H10</f>
        <v>-9.8596126898252319</v>
      </c>
      <c r="N7" s="50">
        <f>H9</f>
        <v>-34.440018334249885</v>
      </c>
      <c r="O7" s="50">
        <f t="shared" ref="O7:O8" si="2">M7+N7</f>
        <v>-44.299631024075119</v>
      </c>
      <c r="Q7" s="9">
        <f>F10</f>
        <v>-7.1449392703285541E-2</v>
      </c>
      <c r="R7" s="9">
        <f>F9</f>
        <v>-0.26877971078039853</v>
      </c>
      <c r="S7" s="9">
        <f>F11</f>
        <v>-0.32102495637745976</v>
      </c>
    </row>
    <row r="8" spans="2:19" ht="15.6" x14ac:dyDescent="0.3">
      <c r="B8" s="36"/>
      <c r="C8" s="40" t="s">
        <v>78</v>
      </c>
      <c r="D8" s="41">
        <f>('[1]7 County Cost Comparisons'!D8*'[1]6 Benchmark MSA Descriptives'!$E$4+'[1]7 County Cost Comparisons'!D78*'[1]6 Benchmark MSA Descriptives'!$E$25+'[1]6 Benchmark MSA Descriptives'!$E$46*'[1]7 County Cost Comparisons'!D134+'[1]7 County Cost Comparisons'!D260*'[1]6 Benchmark MSA Descriptives'!$E$67+'[1]7 County Cost Comparisons'!D302*'[1]6 Benchmark MSA Descriptives'!$E$88)/SUM('[1]6 Benchmark MSA Descriptives'!$E$88,'[1]6 Benchmark MSA Descriptives'!$E$67,'[1]6 Benchmark MSA Descriptives'!$E$46,'[1]6 Benchmark MSA Descriptives'!$E$25,'[1]6 Benchmark MSA Descriptives'!$E$4)/12+D15</f>
        <v>69.205794699071816</v>
      </c>
      <c r="E8" s="41">
        <f>('[1]7 County Cost Comparisons'!E8*'[1]6 Benchmark MSA Descriptives'!$E$4+'[1]7 County Cost Comparisons'!E78*'[1]6 Benchmark MSA Descriptives'!$E$25+'[1]6 Benchmark MSA Descriptives'!$E$46*'[1]7 County Cost Comparisons'!E134+'[1]7 County Cost Comparisons'!E260*'[1]6 Benchmark MSA Descriptives'!$E$67+'[1]7 County Cost Comparisons'!E302*'[1]6 Benchmark MSA Descriptives'!$E$88)/SUM('[1]6 Benchmark MSA Descriptives'!$E$88,'[1]6 Benchmark MSA Descriptives'!$E$67,'[1]6 Benchmark MSA Descriptives'!$E$46,'[1]6 Benchmark MSA Descriptives'!$E$25,'[1]6 Benchmark MSA Descriptives'!$E$4)/12+E15</f>
        <v>88.243533051554152</v>
      </c>
      <c r="F8" s="39">
        <f t="shared" si="0"/>
        <v>-0.21574088994555551</v>
      </c>
      <c r="H8" s="53">
        <f>D8-E8</f>
        <v>-19.037738352482336</v>
      </c>
      <c r="I8" s="54">
        <f t="shared" si="1"/>
        <v>0.19969692711735199</v>
      </c>
      <c r="J8" s="53">
        <f>H8-H7-H6</f>
        <v>0</v>
      </c>
      <c r="L8" t="s">
        <v>101</v>
      </c>
      <c r="M8" s="50">
        <f>H13</f>
        <v>47.331922558824942</v>
      </c>
      <c r="N8" s="50">
        <f>H12</f>
        <v>-44.139668280727506</v>
      </c>
      <c r="O8" s="50">
        <f t="shared" si="2"/>
        <v>3.1922542780974368</v>
      </c>
      <c r="Q8" s="9">
        <f>F13</f>
        <v>0.28818505238509529</v>
      </c>
      <c r="R8" s="9">
        <f>F12</f>
        <v>-0.2086258481636305</v>
      </c>
      <c r="S8" s="9">
        <f>F14</f>
        <v>1.9436353239544069E-2</v>
      </c>
    </row>
    <row r="9" spans="2:19" ht="15.6" x14ac:dyDescent="0.3">
      <c r="B9" s="36"/>
      <c r="C9" s="37" t="s">
        <v>79</v>
      </c>
      <c r="D9" s="41">
        <f>D11*12/D10</f>
        <v>75.71983952689024</v>
      </c>
      <c r="E9" s="41">
        <f>E11*12/E10</f>
        <v>103.55270585790586</v>
      </c>
      <c r="F9" s="39">
        <f t="shared" si="0"/>
        <v>-0.26877971078039853</v>
      </c>
      <c r="H9" s="48">
        <f>((D9*D10)-(E9*D10))/12</f>
        <v>-34.440018334249885</v>
      </c>
      <c r="I9" s="15">
        <f t="shared" si="1"/>
        <v>0.3612596046797858</v>
      </c>
      <c r="L9" t="s">
        <v>107</v>
      </c>
      <c r="M9" s="50"/>
      <c r="N9" s="50"/>
      <c r="O9" s="50">
        <f>H15</f>
        <v>-0.71762844154610494</v>
      </c>
      <c r="S9" s="9">
        <f>F15</f>
        <v>0.19542510212431141</v>
      </c>
    </row>
    <row r="10" spans="2:19" ht="15.6" x14ac:dyDescent="0.3">
      <c r="B10" s="36"/>
      <c r="C10" s="37" t="s">
        <v>80</v>
      </c>
      <c r="D10" s="38">
        <f>('[1]7 County Cost Comparisons'!D10*'[1]6 Benchmark MSA Descriptives'!$E$4+'[1]7 County Cost Comparisons'!D80*'[1]6 Benchmark MSA Descriptives'!$E$25+'[1]6 Benchmark MSA Descriptives'!$E$46*'[1]7 County Cost Comparisons'!D136+'[1]7 County Cost Comparisons'!D262*'[1]6 Benchmark MSA Descriptives'!$E$67+'[1]7 County Cost Comparisons'!D304*'[1]6 Benchmark MSA Descriptives'!$E$88)/SUM('[1]6 Benchmark MSA Descriptives'!$E$88,'[1]6 Benchmark MSA Descriptives'!$E$67,'[1]6 Benchmark MSA Descriptives'!$E$46,'[1]6 Benchmark MSA Descriptives'!$E$25,'[1]6 Benchmark MSA Descriptives'!$E$4)</f>
        <v>14.848640276422374</v>
      </c>
      <c r="E10" s="38">
        <f>('[1]7 County Cost Comparisons'!E10*'[1]6 Benchmark MSA Descriptives'!$E$4+'[1]7 County Cost Comparisons'!E80*'[1]6 Benchmark MSA Descriptives'!$E$25+'[1]6 Benchmark MSA Descriptives'!$E$46*'[1]7 County Cost Comparisons'!E136+'[1]7 County Cost Comparisons'!E262*'[1]6 Benchmark MSA Descriptives'!$E$67+'[1]7 County Cost Comparisons'!E304*'[1]6 Benchmark MSA Descriptives'!$E$88)/SUM('[1]6 Benchmark MSA Descriptives'!$E$88,'[1]6 Benchmark MSA Descriptives'!$E$67,'[1]6 Benchmark MSA Descriptives'!$E$46,'[1]6 Benchmark MSA Descriptives'!$E$25,'[1]6 Benchmark MSA Descriptives'!$E$4)</f>
        <v>15.991201943910369</v>
      </c>
      <c r="F10" s="39">
        <f t="shared" si="0"/>
        <v>-7.1449392703285541E-2</v>
      </c>
      <c r="H10" s="48">
        <f>((D10*E9)-(E10*E9))/12</f>
        <v>-9.8596126898252319</v>
      </c>
      <c r="I10" s="15">
        <f t="shared" si="1"/>
        <v>0.10342270285843162</v>
      </c>
      <c r="L10" t="s">
        <v>102</v>
      </c>
      <c r="M10" s="50"/>
      <c r="N10" s="50"/>
      <c r="O10" s="50">
        <f>H17+H18</f>
        <v>-13.365614134077191</v>
      </c>
    </row>
    <row r="11" spans="2:19" ht="15.6" x14ac:dyDescent="0.3">
      <c r="B11" s="36"/>
      <c r="C11" s="40" t="s">
        <v>81</v>
      </c>
      <c r="D11" s="41">
        <f>('[1]7 County Cost Comparisons'!D11*'[1]6 Benchmark MSA Descriptives'!$E$4+'[1]7 County Cost Comparisons'!D81*'[1]6 Benchmark MSA Descriptives'!$E$25+'[1]6 Benchmark MSA Descriptives'!$E$46*'[1]7 County Cost Comparisons'!D137+'[1]7 County Cost Comparisons'!D263*'[1]6 Benchmark MSA Descriptives'!$E$67+'[1]7 County Cost Comparisons'!D305*'[1]6 Benchmark MSA Descriptives'!$E$88)/SUM('[1]6 Benchmark MSA Descriptives'!$E$88,'[1]6 Benchmark MSA Descriptives'!$E$67,'[1]6 Benchmark MSA Descriptives'!$E$46,'[1]6 Benchmark MSA Descriptives'!$E$25,'[1]6 Benchmark MSA Descriptives'!$E$4)/12</f>
        <v>93.694721576935123</v>
      </c>
      <c r="E11" s="41">
        <f>('[1]7 County Cost Comparisons'!E11*'[1]6 Benchmark MSA Descriptives'!$E$4+'[1]7 County Cost Comparisons'!E81*'[1]6 Benchmark MSA Descriptives'!$E$25+'[1]6 Benchmark MSA Descriptives'!$E$46*'[1]7 County Cost Comparisons'!E137+'[1]7 County Cost Comparisons'!E263*'[1]6 Benchmark MSA Descriptives'!$E$67+'[1]7 County Cost Comparisons'!E305*'[1]6 Benchmark MSA Descriptives'!$E$88)/SUM('[1]6 Benchmark MSA Descriptives'!$E$88,'[1]6 Benchmark MSA Descriptives'!$E$67,'[1]6 Benchmark MSA Descriptives'!$E$46,'[1]6 Benchmark MSA Descriptives'!$E$25,'[1]6 Benchmark MSA Descriptives'!$E$4)/12</f>
        <v>137.99435260101023</v>
      </c>
      <c r="F11" s="39">
        <f t="shared" si="0"/>
        <v>-0.32102495637745976</v>
      </c>
      <c r="H11" s="53">
        <f>D11-E11</f>
        <v>-44.299631024075111</v>
      </c>
      <c r="I11" s="54">
        <f t="shared" si="1"/>
        <v>0.46468230753821738</v>
      </c>
      <c r="J11" s="53">
        <f>H11-H10-H9</f>
        <v>0</v>
      </c>
      <c r="L11" t="s">
        <v>103</v>
      </c>
      <c r="M11" s="50"/>
      <c r="N11" s="50"/>
      <c r="O11" s="51">
        <f>H19</f>
        <v>-21.104779031372914</v>
      </c>
    </row>
    <row r="12" spans="2:19" ht="15.6" x14ac:dyDescent="0.3">
      <c r="B12" s="36"/>
      <c r="C12" s="37" t="s">
        <v>82</v>
      </c>
      <c r="D12" s="41">
        <f>D14*12/D13</f>
        <v>42.016757683297904</v>
      </c>
      <c r="E12" s="41">
        <f>E14*12/E13</f>
        <v>53.093416793812096</v>
      </c>
      <c r="F12" s="39">
        <f t="shared" si="0"/>
        <v>-0.2086258481636305</v>
      </c>
      <c r="H12" s="48">
        <f>((D12*D13)-(E12*D13))/12</f>
        <v>-44.139668280727506</v>
      </c>
      <c r="I12" s="15">
        <f t="shared" si="1"/>
        <v>0.46300437354688206</v>
      </c>
      <c r="L12" t="s">
        <v>98</v>
      </c>
      <c r="M12" s="50"/>
      <c r="N12" s="50"/>
      <c r="O12" s="50">
        <f>SUM(O6:O11)</f>
        <v>-95.333136705456226</v>
      </c>
    </row>
    <row r="13" spans="2:19" ht="15.6" x14ac:dyDescent="0.3">
      <c r="B13" s="36"/>
      <c r="C13" s="37" t="s">
        <v>83</v>
      </c>
      <c r="D13" s="38">
        <f>('[1]7 County Cost Comparisons'!D13*'[1]6 Benchmark MSA Descriptives'!$E$4+'[1]7 County Cost Comparisons'!D83*'[1]6 Benchmark MSA Descriptives'!$E$25+'[1]6 Benchmark MSA Descriptives'!$E$46*'[1]7 County Cost Comparisons'!D139+'[1]7 County Cost Comparisons'!D265*'[1]6 Benchmark MSA Descriptives'!$E$67+'[1]7 County Cost Comparisons'!D307*'[1]6 Benchmark MSA Descriptives'!$E$88)/SUM('[1]6 Benchmark MSA Descriptives'!$E$88,'[1]6 Benchmark MSA Descriptives'!$E$67,'[1]6 Benchmark MSA Descriptives'!$E$46,'[1]6 Benchmark MSA Descriptives'!$E$25,'[1]6 Benchmark MSA Descriptives'!$E$4)</f>
        <v>47.819113514647249</v>
      </c>
      <c r="E13" s="38">
        <f>('[1]7 County Cost Comparisons'!E13*'[1]6 Benchmark MSA Descriptives'!$E$4+'[1]7 County Cost Comparisons'!E83*'[1]6 Benchmark MSA Descriptives'!$E$25+'[1]6 Benchmark MSA Descriptives'!$E$46*'[1]7 County Cost Comparisons'!E139+'[1]7 County Cost Comparisons'!E265*'[1]6 Benchmark MSA Descriptives'!$E$67+'[1]7 County Cost Comparisons'!E307*'[1]6 Benchmark MSA Descriptives'!$E$88)/SUM('[1]6 Benchmark MSA Descriptives'!$E$88,'[1]6 Benchmark MSA Descriptives'!$E$67,'[1]6 Benchmark MSA Descriptives'!$E$46,'[1]6 Benchmark MSA Descriptives'!$E$25,'[1]6 Benchmark MSA Descriptives'!$E$4)</f>
        <v>37.121307552908952</v>
      </c>
      <c r="F13" s="39">
        <f t="shared" si="0"/>
        <v>0.28818505238509529</v>
      </c>
      <c r="H13" s="48">
        <f>((D13*E12)-(E13*E12))/12</f>
        <v>47.331922558824942</v>
      </c>
      <c r="I13" s="15">
        <f t="shared" si="1"/>
        <v>-0.49648962048695028</v>
      </c>
    </row>
    <row r="14" spans="2:19" ht="15.6" x14ac:dyDescent="0.3">
      <c r="B14" s="36"/>
      <c r="C14" s="40" t="s">
        <v>84</v>
      </c>
      <c r="D14" s="41">
        <f>('[1]7 County Cost Comparisons'!D14*'[1]6 Benchmark MSA Descriptives'!$E$4+'[1]7 County Cost Comparisons'!D84*'[1]6 Benchmark MSA Descriptives'!$E$25+'[1]6 Benchmark MSA Descriptives'!$E$46*'[1]7 County Cost Comparisons'!D140+'[1]7 County Cost Comparisons'!D266*'[1]6 Benchmark MSA Descriptives'!$E$67+'[1]7 County Cost Comparisons'!D308*'[1]6 Benchmark MSA Descriptives'!$E$88)/SUM('[1]6 Benchmark MSA Descriptives'!$E$88,'[1]6 Benchmark MSA Descriptives'!$E$67,'[1]6 Benchmark MSA Descriptives'!$E$46,'[1]6 Benchmark MSA Descriptives'!$E$25,'[1]6 Benchmark MSA Descriptives'!$E$4)/12</f>
        <v>167.43367543125413</v>
      </c>
      <c r="E14" s="41">
        <f>('[1]7 County Cost Comparisons'!E14*'[1]6 Benchmark MSA Descriptives'!$E$4+'[1]7 County Cost Comparisons'!E84*'[1]6 Benchmark MSA Descriptives'!$E$25+'[1]6 Benchmark MSA Descriptives'!$E$46*'[1]7 County Cost Comparisons'!E140+'[1]7 County Cost Comparisons'!E266*'[1]6 Benchmark MSA Descriptives'!$E$67+'[1]7 County Cost Comparisons'!E308*'[1]6 Benchmark MSA Descriptives'!$E$88)/SUM('[1]6 Benchmark MSA Descriptives'!$E$88,'[1]6 Benchmark MSA Descriptives'!$E$67,'[1]6 Benchmark MSA Descriptives'!$E$46,'[1]6 Benchmark MSA Descriptives'!$E$25,'[1]6 Benchmark MSA Descriptives'!$E$4)/12</f>
        <v>164.24142115315667</v>
      </c>
      <c r="F14" s="39">
        <f t="shared" si="0"/>
        <v>1.9436353239544069E-2</v>
      </c>
      <c r="H14" s="53">
        <f>D14-E14</f>
        <v>3.1922542780974652</v>
      </c>
      <c r="I14" s="54">
        <f t="shared" si="1"/>
        <v>-3.348524694006854E-2</v>
      </c>
      <c r="J14" s="53">
        <f>H14-H13-H12</f>
        <v>0</v>
      </c>
    </row>
    <row r="15" spans="2:19" ht="15.6" x14ac:dyDescent="0.3">
      <c r="B15" s="36"/>
      <c r="C15" s="37" t="s">
        <v>85</v>
      </c>
      <c r="D15" s="41">
        <f>('[1]7 County Cost Comparisons'!D15*'[1]6 Benchmark MSA Descriptives'!$E$4+'[1]7 County Cost Comparisons'!D85*'[1]6 Benchmark MSA Descriptives'!$E$25+'[1]6 Benchmark MSA Descriptives'!$E$46*'[1]7 County Cost Comparisons'!D141+'[1]7 County Cost Comparisons'!D267*'[1]6 Benchmark MSA Descriptives'!$E$67+'[1]7 County Cost Comparisons'!D309*'[1]6 Benchmark MSA Descriptives'!$E$88)/SUM('[1]6 Benchmark MSA Descriptives'!$E$88,'[1]6 Benchmark MSA Descriptives'!$E$67,'[1]6 Benchmark MSA Descriptives'!$E$46,'[1]6 Benchmark MSA Descriptives'!$E$25,'[1]6 Benchmark MSA Descriptives'!$E$4)/12</f>
        <v>4.3897689892307943</v>
      </c>
      <c r="E15" s="41">
        <f>('[1]7 County Cost Comparisons'!E15*'[1]6 Benchmark MSA Descriptives'!$E$4+'[1]7 County Cost Comparisons'!E85*'[1]6 Benchmark MSA Descriptives'!$E$25+'[1]6 Benchmark MSA Descriptives'!$E$46*'[1]7 County Cost Comparisons'!E141+'[1]7 County Cost Comparisons'!E267*'[1]6 Benchmark MSA Descriptives'!$E$67+'[1]7 County Cost Comparisons'!E309*'[1]6 Benchmark MSA Descriptives'!$E$88)/SUM('[1]6 Benchmark MSA Descriptives'!$E$88,'[1]6 Benchmark MSA Descriptives'!$E$67,'[1]6 Benchmark MSA Descriptives'!$E$46,'[1]6 Benchmark MSA Descriptives'!$E$25,'[1]6 Benchmark MSA Descriptives'!$E$4)/12</f>
        <v>3.6721405476846893</v>
      </c>
      <c r="F15" s="39">
        <f t="shared" si="0"/>
        <v>0.19542510212431141</v>
      </c>
      <c r="H15" s="48">
        <f>E15-D15</f>
        <v>-0.71762844154610494</v>
      </c>
      <c r="I15" s="15">
        <f t="shared" si="1"/>
        <v>7.527585048992199E-3</v>
      </c>
    </row>
    <row r="16" spans="2:19" ht="15.6" x14ac:dyDescent="0.3">
      <c r="B16" s="36"/>
      <c r="C16" s="40" t="s">
        <v>86</v>
      </c>
      <c r="D16" s="41">
        <f>('[1]7 County Cost Comparisons'!D16*'[1]6 Benchmark MSA Descriptives'!$E$4+'[1]7 County Cost Comparisons'!D86*'[1]6 Benchmark MSA Descriptives'!$E$25+'[1]6 Benchmark MSA Descriptives'!$E$46*'[1]7 County Cost Comparisons'!D142+'[1]7 County Cost Comparisons'!D268*'[1]6 Benchmark MSA Descriptives'!$E$67+'[1]7 County Cost Comparisons'!D310*'[1]6 Benchmark MSA Descriptives'!$E$88)/SUM('[1]6 Benchmark MSA Descriptives'!$E$88,'[1]6 Benchmark MSA Descriptives'!$E$67,'[1]6 Benchmark MSA Descriptives'!$E$46,'[1]6 Benchmark MSA Descriptives'!$E$25,'[1]6 Benchmark MSA Descriptives'!$E$4)/12</f>
        <v>325.94442346979594</v>
      </c>
      <c r="E16" s="41">
        <f>('[1]7 County Cost Comparisons'!E16*'[1]6 Benchmark MSA Descriptives'!$E$4+'[1]7 County Cost Comparisons'!E86*'[1]6 Benchmark MSA Descriptives'!$E$25+'[1]6 Benchmark MSA Descriptives'!$E$46*'[1]7 County Cost Comparisons'!E142+'[1]7 County Cost Comparisons'!E268*'[1]6 Benchmark MSA Descriptives'!$E$67+'[1]7 County Cost Comparisons'!E310*'[1]6 Benchmark MSA Descriptives'!$E$88)/SUM('[1]6 Benchmark MSA Descriptives'!$E$88,'[1]6 Benchmark MSA Descriptives'!$E$67,'[1]6 Benchmark MSA Descriptives'!$E$46,'[1]6 Benchmark MSA Descriptives'!$E$25,'[1]6 Benchmark MSA Descriptives'!$E$4)/12</f>
        <v>386.80718653911754</v>
      </c>
      <c r="F16" s="42">
        <f t="shared" si="0"/>
        <v>-0.15734651575085612</v>
      </c>
      <c r="H16" s="53">
        <f>D16-E16</f>
        <v>-60.862763069321602</v>
      </c>
      <c r="I16" s="54">
        <f t="shared" si="1"/>
        <v>0.63842177761783347</v>
      </c>
      <c r="J16" s="53">
        <f>H16-SUM(H14,H11,H8)-H15</f>
        <v>-1.9529315514965617E-5</v>
      </c>
    </row>
    <row r="17" spans="2:19" ht="15.6" x14ac:dyDescent="0.3">
      <c r="B17" s="36"/>
      <c r="C17" s="40" t="s">
        <v>87</v>
      </c>
      <c r="D17" s="41">
        <f>('[1]7 County Cost Comparisons'!D17*'[1]6 Benchmark MSA Descriptives'!$E$4+'[1]7 County Cost Comparisons'!D87*'[1]6 Benchmark MSA Descriptives'!$E$25+'[1]6 Benchmark MSA Descriptives'!$E$46*'[1]7 County Cost Comparisons'!D143+'[1]7 County Cost Comparisons'!D269*'[1]6 Benchmark MSA Descriptives'!$E$67+'[1]7 County Cost Comparisons'!D311*'[1]6 Benchmark MSA Descriptives'!$E$88)/SUM('[1]6 Benchmark MSA Descriptives'!$E$88,'[1]6 Benchmark MSA Descriptives'!$E$67,'[1]6 Benchmark MSA Descriptives'!$E$46,'[1]6 Benchmark MSA Descriptives'!$E$25,'[1]6 Benchmark MSA Descriptives'!$E$4)/12</f>
        <v>326.19342977465612</v>
      </c>
      <c r="E17" s="41">
        <f>('[1]7 County Cost Comparisons'!E17*'[1]6 Benchmark MSA Descriptives'!$E$4+'[1]7 County Cost Comparisons'!E87*'[1]6 Benchmark MSA Descriptives'!$E$25+'[1]6 Benchmark MSA Descriptives'!$E$46*'[1]7 County Cost Comparisons'!E143+'[1]7 County Cost Comparisons'!E269*'[1]6 Benchmark MSA Descriptives'!$E$67+'[1]7 County Cost Comparisons'!E311*'[1]6 Benchmark MSA Descriptives'!$E$88)/SUM('[1]6 Benchmark MSA Descriptives'!$E$88,'[1]6 Benchmark MSA Descriptives'!$E$67,'[1]6 Benchmark MSA Descriptives'!$E$46,'[1]6 Benchmark MSA Descriptives'!$E$25,'[1]6 Benchmark MSA Descriptives'!$E$4)/12</f>
        <v>395.68820351386165</v>
      </c>
      <c r="F17" s="42">
        <f t="shared" si="0"/>
        <v>-0.17563013787640247</v>
      </c>
      <c r="H17" s="48">
        <f>(D17-E17)-(D16-E16)</f>
        <v>-8.6320106698839254</v>
      </c>
      <c r="I17" s="15">
        <f t="shared" si="1"/>
        <v>9.0545734672062561E-2</v>
      </c>
      <c r="J17" s="48"/>
    </row>
    <row r="18" spans="2:19" ht="15.6" x14ac:dyDescent="0.3">
      <c r="B18" s="36"/>
      <c r="C18" s="40" t="s">
        <v>88</v>
      </c>
      <c r="D18" s="41">
        <f>('[1]7 County Cost Comparisons'!D18*'[1]6 Benchmark MSA Descriptives'!$E$4+'[1]7 County Cost Comparisons'!D88*'[1]6 Benchmark MSA Descriptives'!$E$25+'[1]6 Benchmark MSA Descriptives'!$E$46*'[1]7 County Cost Comparisons'!D144+'[1]7 County Cost Comparisons'!D270*'[1]6 Benchmark MSA Descriptives'!$E$67+'[1]7 County Cost Comparisons'!D312*'[1]6 Benchmark MSA Descriptives'!$E$88)/SUM('[1]6 Benchmark MSA Descriptives'!$E$88,'[1]6 Benchmark MSA Descriptives'!$E$67,'[1]6 Benchmark MSA Descriptives'!$E$46,'[1]6 Benchmark MSA Descriptives'!$E$25,'[1]6 Benchmark MSA Descriptives'!$E$4)/12</f>
        <v>316.5027248873447</v>
      </c>
      <c r="E18" s="41">
        <f>('[1]7 County Cost Comparisons'!E18*'[1]6 Benchmark MSA Descriptives'!$E$4+'[1]7 County Cost Comparisons'!E88*'[1]6 Benchmark MSA Descriptives'!$E$25+'[1]6 Benchmark MSA Descriptives'!$E$46*'[1]7 County Cost Comparisons'!E144+'[1]7 County Cost Comparisons'!E270*'[1]6 Benchmark MSA Descriptives'!$E$67+'[1]7 County Cost Comparisons'!E312*'[1]6 Benchmark MSA Descriptives'!$E$88)/SUM('[1]6 Benchmark MSA Descriptives'!$E$88,'[1]6 Benchmark MSA Descriptives'!$E$67,'[1]6 Benchmark MSA Descriptives'!$E$46,'[1]6 Benchmark MSA Descriptives'!$E$25,'[1]6 Benchmark MSA Descriptives'!$E$4)/12</f>
        <v>390.73110209074349</v>
      </c>
      <c r="F18" s="42">
        <f t="shared" si="0"/>
        <v>-0.1899730449053425</v>
      </c>
      <c r="H18" s="48">
        <f>(D18-E18)-(D17-E17)</f>
        <v>-4.7336034641932656</v>
      </c>
      <c r="I18" s="15">
        <f t="shared" si="1"/>
        <v>4.965327543059711E-2</v>
      </c>
      <c r="J18" s="48"/>
    </row>
    <row r="19" spans="2:19" ht="16.2" thickBot="1" x14ac:dyDescent="0.35">
      <c r="B19" s="43"/>
      <c r="C19" s="44" t="s">
        <v>89</v>
      </c>
      <c r="D19" s="45">
        <f>('[1]7 County Cost Comparisons'!D19*'[1]6 Benchmark MSA Descriptives'!$E$4+'[1]7 County Cost Comparisons'!D89*'[1]6 Benchmark MSA Descriptives'!$E$25+'[1]6 Benchmark MSA Descriptives'!$E$46*'[1]7 County Cost Comparisons'!D145+'[1]7 County Cost Comparisons'!D271*'[1]6 Benchmark MSA Descriptives'!$E$67+'[1]7 County Cost Comparisons'!D313*'[1]6 Benchmark MSA Descriptives'!$E$88)/SUM('[1]6 Benchmark MSA Descriptives'!$E$88,'[1]6 Benchmark MSA Descriptives'!$E$67,'[1]6 Benchmark MSA Descriptives'!$E$46,'[1]6 Benchmark MSA Descriptives'!$E$25,'[1]6 Benchmark MSA Descriptives'!$E$4)/12</f>
        <v>294.98072531850096</v>
      </c>
      <c r="E19" s="45">
        <f>('[1]7 County Cost Comparisons'!E19*'[1]6 Benchmark MSA Descriptives'!$E$4+'[1]7 County Cost Comparisons'!E89*'[1]6 Benchmark MSA Descriptives'!$E$25+'[1]6 Benchmark MSA Descriptives'!$E$46*'[1]7 County Cost Comparisons'!E145+'[1]7 County Cost Comparisons'!E271*'[1]6 Benchmark MSA Descriptives'!$E$67+'[1]7 County Cost Comparisons'!E313*'[1]6 Benchmark MSA Descriptives'!$E$88)/SUM('[1]6 Benchmark MSA Descriptives'!$E$88,'[1]6 Benchmark MSA Descriptives'!$E$67,'[1]6 Benchmark MSA Descriptives'!$E$46,'[1]6 Benchmark MSA Descriptives'!$E$25,'[1]6 Benchmark MSA Descriptives'!$E$4)/12</f>
        <v>390.31388155327267</v>
      </c>
      <c r="F19" s="46">
        <f t="shared" si="0"/>
        <v>-0.24424741404376615</v>
      </c>
      <c r="H19" s="49">
        <f>(D19-E19)-(D18-E18)</f>
        <v>-21.104779031372914</v>
      </c>
      <c r="I19" s="52">
        <f t="shared" si="1"/>
        <v>0.2213792122795068</v>
      </c>
      <c r="J19" s="1"/>
    </row>
    <row r="20" spans="2:19" x14ac:dyDescent="0.3">
      <c r="H20" s="48">
        <f>D19-E19</f>
        <v>-95.333156234771707</v>
      </c>
      <c r="I20" s="15">
        <f t="shared" si="1"/>
        <v>1</v>
      </c>
      <c r="J20" s="48">
        <f>H20-H18-H17-H16-H19</f>
        <v>0</v>
      </c>
    </row>
    <row r="23" spans="2:19" x14ac:dyDescent="0.3">
      <c r="D23" s="48"/>
    </row>
    <row r="24" spans="2:19" x14ac:dyDescent="0.3">
      <c r="D24" s="48"/>
    </row>
    <row r="25" spans="2:19" x14ac:dyDescent="0.3">
      <c r="D25" s="48"/>
    </row>
    <row r="26" spans="2:19" ht="16.2" thickBot="1" x14ac:dyDescent="0.35">
      <c r="B26" s="5"/>
      <c r="C26" s="5"/>
      <c r="D26" s="5"/>
      <c r="E26" s="5"/>
      <c r="F26" s="5"/>
      <c r="H26" s="47" t="s">
        <v>91</v>
      </c>
    </row>
    <row r="27" spans="2:19" ht="15.6" x14ac:dyDescent="0.3">
      <c r="B27" s="24" t="s">
        <v>109</v>
      </c>
      <c r="C27" s="25"/>
      <c r="D27" s="26"/>
      <c r="E27" s="26"/>
      <c r="F27" s="27" t="s">
        <v>72</v>
      </c>
      <c r="H27" s="47" t="s">
        <v>92</v>
      </c>
    </row>
    <row r="28" spans="2:19" ht="16.2" thickBot="1" x14ac:dyDescent="0.35">
      <c r="B28" s="28"/>
      <c r="C28" s="29"/>
      <c r="D28" s="30" t="s">
        <v>73</v>
      </c>
      <c r="E28" s="30" t="s">
        <v>74</v>
      </c>
      <c r="F28" s="31" t="s">
        <v>75</v>
      </c>
      <c r="H28" s="47" t="s">
        <v>93</v>
      </c>
      <c r="I28" s="47" t="s">
        <v>95</v>
      </c>
      <c r="J28" s="47" t="s">
        <v>94</v>
      </c>
      <c r="M28" s="47" t="s">
        <v>96</v>
      </c>
      <c r="N28" s="47" t="s">
        <v>97</v>
      </c>
      <c r="O28" s="47" t="s">
        <v>98</v>
      </c>
    </row>
    <row r="29" spans="2:19" ht="15.6" x14ac:dyDescent="0.3">
      <c r="B29" s="32"/>
      <c r="C29" s="33" t="s">
        <v>105</v>
      </c>
      <c r="D29" s="34">
        <f>D31/D30*12000</f>
        <v>16208.355671463332</v>
      </c>
      <c r="E29" s="34">
        <f>E31/E30*12000</f>
        <v>13029.992039616867</v>
      </c>
      <c r="F29" s="35">
        <f>D29/E29-1</f>
        <v>0.24392675161909927</v>
      </c>
      <c r="H29" s="48">
        <f>((D29*D30)-(E29*D30))/12000</f>
        <v>75.873621263543413</v>
      </c>
      <c r="I29" s="15">
        <f>H29/$H$20</f>
        <v>-0.79587862460667547</v>
      </c>
      <c r="L29" t="s">
        <v>99</v>
      </c>
      <c r="M29" s="50">
        <f>H30</f>
        <v>-19.974538625113784</v>
      </c>
      <c r="N29" s="50">
        <f>H29</f>
        <v>75.873621263543413</v>
      </c>
      <c r="O29" s="55">
        <f>M29+N29</f>
        <v>55.899082638429633</v>
      </c>
      <c r="Q29" s="9">
        <f>F30</f>
        <v>-6.0341411405698486E-2</v>
      </c>
      <c r="R29" s="9">
        <f>F29</f>
        <v>0.24392675161909927</v>
      </c>
      <c r="S29" s="9">
        <f>F31</f>
        <v>0.16886645574109727</v>
      </c>
    </row>
    <row r="30" spans="2:19" ht="15.6" x14ac:dyDescent="0.3">
      <c r="B30" s="36"/>
      <c r="C30" s="37" t="s">
        <v>106</v>
      </c>
      <c r="D30" s="38">
        <f>'[2]County Results'!$AB$53</f>
        <v>286.46296038618385</v>
      </c>
      <c r="E30" s="38">
        <f>'[2]County Results'!$AK$53</f>
        <v>304.85855593010973</v>
      </c>
      <c r="F30" s="39">
        <f>D30/E30-1</f>
        <v>-6.0341411405698486E-2</v>
      </c>
      <c r="H30" s="48">
        <f>((D30*E29)-(E30*E29))/12000</f>
        <v>-19.974538625113784</v>
      </c>
      <c r="I30" s="15">
        <f>H30/$H$20</f>
        <v>0.20952352165833668</v>
      </c>
      <c r="L30" t="s">
        <v>100</v>
      </c>
      <c r="M30" s="50"/>
      <c r="N30" s="50"/>
      <c r="O30" s="55">
        <f>H34</f>
        <v>36.987550835637762</v>
      </c>
      <c r="Q30" s="9"/>
      <c r="R30" s="9"/>
      <c r="S30" s="9">
        <f>F34</f>
        <v>0.19889783928043325</v>
      </c>
    </row>
    <row r="31" spans="2:19" ht="15.6" x14ac:dyDescent="0.3">
      <c r="B31" s="36"/>
      <c r="C31" s="40" t="s">
        <v>78</v>
      </c>
      <c r="D31" s="41">
        <f>'[2]County Results'!$AC$53/12</f>
        <v>386.9244623866316</v>
      </c>
      <c r="E31" s="41">
        <f>'[2]County Results'!$AL$53/12</f>
        <v>331.02537974820194</v>
      </c>
      <c r="F31" s="39">
        <f>D31/E31-1</f>
        <v>0.16886645574109727</v>
      </c>
      <c r="H31" s="53">
        <f>D31-E31</f>
        <v>55.899082638429661</v>
      </c>
      <c r="I31" s="54">
        <f>H31/$H$20</f>
        <v>-0.58635510294833915</v>
      </c>
      <c r="J31" s="53">
        <f>H31-H30-H29</f>
        <v>0</v>
      </c>
      <c r="L31" t="s">
        <v>101</v>
      </c>
      <c r="M31" s="50"/>
      <c r="N31" s="50"/>
      <c r="O31" s="55">
        <f>H37</f>
        <v>29.149854667151658</v>
      </c>
      <c r="Q31" s="9"/>
      <c r="R31" s="9"/>
      <c r="S31" s="9">
        <f>F37</f>
        <v>0.10091343307281653</v>
      </c>
    </row>
    <row r="32" spans="2:19" ht="15.6" x14ac:dyDescent="0.3">
      <c r="B32" s="36"/>
      <c r="C32" s="37"/>
      <c r="D32" s="41"/>
      <c r="E32" s="41"/>
      <c r="F32" s="39"/>
      <c r="H32" s="48"/>
      <c r="I32" s="15"/>
      <c r="L32" t="s">
        <v>115</v>
      </c>
      <c r="O32" s="55">
        <f>H38</f>
        <v>-29.534852678390777</v>
      </c>
      <c r="S32" s="9">
        <f>F38</f>
        <v>-0.19289038926777602</v>
      </c>
    </row>
    <row r="33" spans="2:19" ht="15.6" x14ac:dyDescent="0.3">
      <c r="B33" s="36"/>
      <c r="C33" s="37"/>
      <c r="D33" s="38"/>
      <c r="E33" s="38"/>
      <c r="F33" s="39"/>
      <c r="H33" s="48"/>
      <c r="I33" s="15"/>
      <c r="L33" t="s">
        <v>107</v>
      </c>
      <c r="O33" s="55">
        <f>H39</f>
        <v>-12.256357911726052</v>
      </c>
      <c r="S33" s="9">
        <f>F39</f>
        <v>0.69575357626459367</v>
      </c>
    </row>
    <row r="34" spans="2:19" ht="15.6" x14ac:dyDescent="0.3">
      <c r="B34" s="36"/>
      <c r="C34" s="40" t="s">
        <v>81</v>
      </c>
      <c r="D34" s="41">
        <f>'[2]County Results'!$AE$53/12</f>
        <v>222.95010814370224</v>
      </c>
      <c r="E34" s="41">
        <f>'[2]County Results'!$AN$53/12</f>
        <v>185.96255730806448</v>
      </c>
      <c r="F34" s="39">
        <f>D34/E34-1</f>
        <v>0.19889783928043325</v>
      </c>
      <c r="H34" s="53">
        <f>D34-E34</f>
        <v>36.987550835637762</v>
      </c>
      <c r="I34" s="54">
        <f>H34/$H$20</f>
        <v>-0.38798202321709102</v>
      </c>
      <c r="J34" s="53"/>
      <c r="L34" t="s">
        <v>108</v>
      </c>
      <c r="M34" s="50"/>
      <c r="N34" s="50"/>
      <c r="O34" s="55">
        <f>H41</f>
        <v>7.5019085849166913</v>
      </c>
    </row>
    <row r="35" spans="2:19" ht="15.6" x14ac:dyDescent="0.3">
      <c r="B35" s="36"/>
      <c r="C35" s="37"/>
      <c r="D35" s="41"/>
      <c r="E35" s="41"/>
      <c r="F35" s="39"/>
      <c r="H35" s="48"/>
      <c r="I35" s="15"/>
      <c r="L35" t="s">
        <v>103</v>
      </c>
      <c r="M35" s="50"/>
      <c r="N35" s="50"/>
      <c r="O35" s="51">
        <f>H42</f>
        <v>-8.2237504780587187</v>
      </c>
    </row>
    <row r="36" spans="2:19" ht="15.6" x14ac:dyDescent="0.3">
      <c r="B36" s="36"/>
      <c r="C36" s="37"/>
      <c r="D36" s="38"/>
      <c r="E36" s="38"/>
      <c r="F36" s="39"/>
      <c r="H36" s="48"/>
      <c r="I36" s="15"/>
      <c r="L36" t="s">
        <v>98</v>
      </c>
      <c r="M36" s="50"/>
      <c r="N36" s="50"/>
      <c r="O36" s="50">
        <f>SUM(O29:O35)</f>
        <v>79.523435657960192</v>
      </c>
    </row>
    <row r="37" spans="2:19" ht="15.6" x14ac:dyDescent="0.3">
      <c r="B37" s="36"/>
      <c r="C37" s="40" t="s">
        <v>84</v>
      </c>
      <c r="D37" s="41">
        <f>'[2]County Results'!$AF$53/12</f>
        <v>318.00985852925271</v>
      </c>
      <c r="E37" s="41">
        <f>'[2]County Results'!$AO$53/12</f>
        <v>288.86000386210105</v>
      </c>
      <c r="F37" s="39">
        <f t="shared" ref="F37:F42" si="3">D37/E37-1</f>
        <v>0.10091343307281653</v>
      </c>
      <c r="H37" s="53">
        <f>D37-E37</f>
        <v>29.149854667151658</v>
      </c>
      <c r="I37" s="54">
        <f t="shared" ref="I37:I43" si="4">H37/$H$20</f>
        <v>-0.30576827431755138</v>
      </c>
      <c r="J37" s="53"/>
    </row>
    <row r="38" spans="2:19" ht="15.6" x14ac:dyDescent="0.3">
      <c r="B38" s="36"/>
      <c r="C38" s="40" t="s">
        <v>114</v>
      </c>
      <c r="D38" s="41">
        <f>'[2]County Results'!$AD$53/12</f>
        <v>123.58243217186502</v>
      </c>
      <c r="E38" s="41">
        <f>'[2]County Results'!$AM$53/12</f>
        <v>153.1172848502558</v>
      </c>
      <c r="F38" s="39">
        <f t="shared" si="3"/>
        <v>-0.19289038926777602</v>
      </c>
      <c r="H38" s="53">
        <f>D38-E38</f>
        <v>-29.534852678390777</v>
      </c>
      <c r="I38" s="54">
        <f t="shared" ref="I38" si="5">H38/$H$20</f>
        <v>0.30980672249701796</v>
      </c>
      <c r="J38" s="53"/>
    </row>
    <row r="39" spans="2:19" ht="15.6" x14ac:dyDescent="0.3">
      <c r="B39" s="36"/>
      <c r="C39" s="37" t="s">
        <v>85</v>
      </c>
      <c r="D39" s="41">
        <f>('[2]PSAP Results'!$L$95-'[2]PSAP Results'!$M$95)/12</f>
        <v>29.872304605854122</v>
      </c>
      <c r="E39" s="41">
        <f>('[2]PSAP Results'!$L$96-'[2]PSAP Results'!$M$96)/12</f>
        <v>17.61594669412807</v>
      </c>
      <c r="F39" s="39">
        <f t="shared" si="3"/>
        <v>0.69575357626459367</v>
      </c>
      <c r="H39" s="48">
        <f>E39-D39</f>
        <v>-12.256357911726052</v>
      </c>
      <c r="I39" s="15">
        <f t="shared" si="4"/>
        <v>0.12856343370760742</v>
      </c>
    </row>
    <row r="40" spans="2:19" ht="15.6" x14ac:dyDescent="0.3">
      <c r="B40" s="36"/>
      <c r="C40" s="40" t="s">
        <v>86</v>
      </c>
      <c r="D40" s="41">
        <f>'[2]PSAP Results'!$M$95/12</f>
        <v>1021.2629361345298</v>
      </c>
      <c r="E40" s="41">
        <f>'[2]PSAP Results'!$M$96/12</f>
        <v>941.35531839055341</v>
      </c>
      <c r="F40" s="42">
        <f t="shared" si="3"/>
        <v>8.4885713378233696E-2</v>
      </c>
      <c r="H40" s="53">
        <f>D40-E40</f>
        <v>79.907617743976402</v>
      </c>
      <c r="I40" s="54">
        <f t="shared" si="4"/>
        <v>-0.83819335160993014</v>
      </c>
      <c r="J40" s="53">
        <f>H40-SUM(H37,H34,H31)-H39</f>
        <v>-29.872512485516626</v>
      </c>
    </row>
    <row r="41" spans="2:19" ht="15.6" x14ac:dyDescent="0.3">
      <c r="B41" s="36"/>
      <c r="C41" s="40" t="s">
        <v>87</v>
      </c>
      <c r="D41" s="41">
        <f>'[2]PSAP Results'!$N$95/12</f>
        <v>1010.6706031294524</v>
      </c>
      <c r="E41" s="41">
        <f>'[2]PSAP Results'!$N$96/12</f>
        <v>923.26107680055929</v>
      </c>
      <c r="F41" s="42">
        <f t="shared" si="3"/>
        <v>9.4674765919732451E-2</v>
      </c>
      <c r="H41" s="48">
        <f>(D41-E41)-(D40-E40)</f>
        <v>7.5019085849166913</v>
      </c>
      <c r="I41" s="15">
        <f t="shared" si="4"/>
        <v>-7.8691494976230042E-2</v>
      </c>
      <c r="J41" s="48"/>
    </row>
    <row r="42" spans="2:19" ht="16.2" thickBot="1" x14ac:dyDescent="0.35">
      <c r="B42" s="43"/>
      <c r="C42" s="44" t="s">
        <v>89</v>
      </c>
      <c r="D42" s="45">
        <f>'[2]PSAP Results'!$R$95/12</f>
        <v>1001.3280701943967</v>
      </c>
      <c r="E42" s="45">
        <f>'[2]PSAP Results'!$R$96/12</f>
        <v>922.1422943435623</v>
      </c>
      <c r="F42" s="46">
        <f t="shared" si="3"/>
        <v>8.5871536677757154E-2</v>
      </c>
      <c r="H42" s="49">
        <f>(D42-E42)-(D41-E41)</f>
        <v>-8.2237504780587187</v>
      </c>
      <c r="I42" s="52">
        <f t="shared" si="4"/>
        <v>8.6263277152038714E-2</v>
      </c>
      <c r="J42" s="1"/>
    </row>
    <row r="43" spans="2:19" x14ac:dyDescent="0.3">
      <c r="H43" s="48">
        <f>D42-E42</f>
        <v>79.185775850834375</v>
      </c>
      <c r="I43" s="15">
        <f t="shared" si="4"/>
        <v>-0.83062156943412147</v>
      </c>
      <c r="J43" s="48">
        <f>H43-H41-H40-H42</f>
        <v>0</v>
      </c>
    </row>
    <row r="44" spans="2:19" x14ac:dyDescent="0.3">
      <c r="D44" s="48"/>
      <c r="E44" s="48"/>
    </row>
    <row r="50" spans="3:3" x14ac:dyDescent="0.3">
      <c r="C50" t="s">
        <v>104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 Descriptions</vt:lpstr>
      <vt:lpstr>Combined CO Top Ha</vt:lpstr>
      <vt:lpstr>Combined CO Ave</vt:lpstr>
      <vt:lpstr>Maryland Drivers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Henderson</dc:creator>
  <cp:lastModifiedBy>William Henderson</cp:lastModifiedBy>
  <dcterms:created xsi:type="dcterms:W3CDTF">2020-08-24T13:16:24Z</dcterms:created>
  <dcterms:modified xsi:type="dcterms:W3CDTF">2020-08-28T18:56:26Z</dcterms:modified>
</cp:coreProperties>
</file>